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cl189312156\Desktop\UME\04 Reactivos\2022\03\"/>
    </mc:Choice>
  </mc:AlternateContent>
  <xr:revisionPtr revIDLastSave="0" documentId="13_ncr:1_{3609B271-C604-4751-BB44-7C194FECBADC}" xr6:coauthVersionLast="47" xr6:coauthVersionMax="47" xr10:uidLastSave="{00000000-0000-0000-0000-000000000000}"/>
  <bookViews>
    <workbookView xWindow="-120" yWindow="-120" windowWidth="20730" windowHeight="1116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4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2" l="1"/>
  <c r="D40" i="12"/>
  <c r="E40" i="12"/>
  <c r="F40" i="12"/>
  <c r="G40" i="12"/>
  <c r="H40" i="12"/>
  <c r="B40" i="12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I494" i="13" l="1"/>
  <c r="B5" i="13" l="1"/>
  <c r="B6" i="13"/>
  <c r="B7" i="13"/>
  <c r="B8" i="13"/>
  <c r="B9" i="13"/>
  <c r="B4" i="13"/>
  <c r="B3" i="13"/>
  <c r="R731" i="11" l="1"/>
  <c r="S731" i="11"/>
  <c r="T731" i="11"/>
  <c r="U731" i="11"/>
  <c r="V731" i="11"/>
  <c r="W731" i="11"/>
  <c r="X731" i="11"/>
  <c r="R732" i="11"/>
  <c r="S732" i="11"/>
  <c r="T732" i="11"/>
  <c r="U732" i="11"/>
  <c r="V732" i="11"/>
  <c r="W732" i="11"/>
  <c r="X732" i="11"/>
  <c r="R733" i="11"/>
  <c r="S733" i="11"/>
  <c r="T733" i="11"/>
  <c r="U733" i="11"/>
  <c r="V733" i="11"/>
  <c r="W733" i="11"/>
  <c r="X733" i="11"/>
  <c r="R734" i="11"/>
  <c r="S734" i="11"/>
  <c r="T734" i="11"/>
  <c r="U734" i="11"/>
  <c r="V734" i="11"/>
  <c r="W734" i="11"/>
  <c r="X734" i="11"/>
  <c r="R735" i="11"/>
  <c r="S735" i="11"/>
  <c r="T735" i="11"/>
  <c r="U735" i="11"/>
  <c r="V735" i="11"/>
  <c r="W735" i="11"/>
  <c r="X735" i="11"/>
  <c r="R736" i="11"/>
  <c r="S736" i="11"/>
  <c r="T736" i="11"/>
  <c r="U736" i="11"/>
  <c r="V736" i="11"/>
  <c r="W736" i="11"/>
  <c r="X736" i="11"/>
  <c r="R737" i="11"/>
  <c r="S737" i="11"/>
  <c r="T737" i="11"/>
  <c r="U737" i="11"/>
  <c r="V737" i="11"/>
  <c r="W737" i="11"/>
  <c r="X737" i="11"/>
  <c r="R738" i="11"/>
  <c r="S738" i="11"/>
  <c r="T738" i="11"/>
  <c r="U738" i="11"/>
  <c r="V738" i="11"/>
  <c r="W738" i="11"/>
  <c r="X738" i="11"/>
  <c r="R739" i="11"/>
  <c r="S739" i="11"/>
  <c r="T739" i="11"/>
  <c r="U739" i="11"/>
  <c r="V739" i="11"/>
  <c r="W739" i="11"/>
  <c r="X739" i="11"/>
  <c r="R740" i="11"/>
  <c r="S740" i="11"/>
  <c r="T740" i="11"/>
  <c r="U740" i="11"/>
  <c r="V740" i="11"/>
  <c r="W740" i="11"/>
  <c r="X740" i="11"/>
  <c r="R741" i="11"/>
  <c r="S741" i="11"/>
  <c r="T741" i="11"/>
  <c r="U741" i="11"/>
  <c r="V741" i="11"/>
  <c r="W741" i="11"/>
  <c r="X741" i="11"/>
  <c r="R742" i="11"/>
  <c r="S742" i="11"/>
  <c r="T742" i="11"/>
  <c r="U742" i="11"/>
  <c r="V742" i="11"/>
  <c r="W742" i="11"/>
  <c r="X742" i="11"/>
  <c r="R743" i="11"/>
  <c r="S743" i="11"/>
  <c r="T743" i="11"/>
  <c r="U743" i="11"/>
  <c r="V743" i="11"/>
  <c r="W743" i="11"/>
  <c r="X743" i="11"/>
  <c r="R744" i="11"/>
  <c r="S744" i="11"/>
  <c r="T744" i="11"/>
  <c r="U744" i="11"/>
  <c r="V744" i="11"/>
  <c r="W744" i="11"/>
  <c r="X744" i="11"/>
  <c r="R745" i="11"/>
  <c r="S745" i="11"/>
  <c r="T745" i="11"/>
  <c r="U745" i="11"/>
  <c r="V745" i="11"/>
  <c r="W745" i="11"/>
  <c r="X745" i="11"/>
  <c r="R746" i="11"/>
  <c r="S746" i="11"/>
  <c r="T746" i="11"/>
  <c r="U746" i="11"/>
  <c r="V746" i="11"/>
  <c r="W746" i="11"/>
  <c r="X746" i="11"/>
  <c r="R747" i="11"/>
  <c r="S747" i="11"/>
  <c r="T747" i="11"/>
  <c r="U747" i="11"/>
  <c r="V747" i="11"/>
  <c r="W747" i="11"/>
  <c r="X747" i="11"/>
  <c r="R748" i="11"/>
  <c r="S748" i="11"/>
  <c r="T748" i="11"/>
  <c r="U748" i="11"/>
  <c r="V748" i="11"/>
  <c r="W748" i="11"/>
  <c r="X748" i="11"/>
  <c r="R749" i="11"/>
  <c r="S749" i="11"/>
  <c r="T749" i="11"/>
  <c r="U749" i="11"/>
  <c r="V749" i="11"/>
  <c r="W749" i="11"/>
  <c r="X749" i="11"/>
  <c r="R750" i="11"/>
  <c r="S750" i="11"/>
  <c r="T750" i="11"/>
  <c r="U750" i="11"/>
  <c r="V750" i="11"/>
  <c r="W750" i="11"/>
  <c r="X750" i="11"/>
  <c r="R751" i="11"/>
  <c r="S751" i="11"/>
  <c r="T751" i="11"/>
  <c r="U751" i="11"/>
  <c r="V751" i="11"/>
  <c r="W751" i="11"/>
  <c r="X751" i="11"/>
  <c r="R752" i="11"/>
  <c r="S752" i="11"/>
  <c r="T752" i="11"/>
  <c r="U752" i="11"/>
  <c r="V752" i="11"/>
  <c r="W752" i="11"/>
  <c r="X752" i="11"/>
  <c r="R753" i="11"/>
  <c r="S753" i="11"/>
  <c r="T753" i="11"/>
  <c r="U753" i="11"/>
  <c r="V753" i="11"/>
  <c r="W753" i="11"/>
  <c r="X753" i="11"/>
  <c r="R754" i="11"/>
  <c r="S754" i="11"/>
  <c r="T754" i="11"/>
  <c r="U754" i="11"/>
  <c r="V754" i="11"/>
  <c r="W754" i="11"/>
  <c r="X754" i="11"/>
  <c r="D755" i="11" l="1"/>
  <c r="E755" i="11"/>
  <c r="F755" i="11"/>
  <c r="G755" i="11"/>
  <c r="H755" i="11"/>
  <c r="I755" i="11"/>
  <c r="J755" i="11"/>
  <c r="D757" i="11" l="1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9" i="12" l="1"/>
  <c r="C3" i="13" s="1"/>
  <c r="C39" i="12"/>
  <c r="D39" i="12"/>
  <c r="E39" i="12"/>
  <c r="F39" i="12"/>
  <c r="G39" i="12"/>
  <c r="H39" i="12"/>
  <c r="J3" i="13" l="1"/>
  <c r="J479" i="13"/>
  <c r="J458" i="13"/>
  <c r="J486" i="13"/>
  <c r="J465" i="13"/>
  <c r="J472" i="13"/>
  <c r="R11" i="11"/>
  <c r="A1" i="5" l="1"/>
  <c r="W11" i="11" l="1"/>
  <c r="F3" i="13" l="1"/>
  <c r="C6" i="13"/>
  <c r="J468" i="13" s="1"/>
  <c r="C9" i="13"/>
  <c r="J464" i="13" s="1"/>
  <c r="C7" i="13"/>
  <c r="J469" i="13" s="1"/>
  <c r="C5" i="13"/>
  <c r="J467" i="13" s="1"/>
  <c r="C4" i="13"/>
  <c r="J466" i="13" s="1"/>
  <c r="C8" i="13"/>
  <c r="J470" i="13" s="1"/>
  <c r="J488" i="13" l="1"/>
  <c r="J474" i="13"/>
  <c r="J471" i="13"/>
  <c r="J483" i="13"/>
  <c r="J491" i="13"/>
  <c r="J490" i="13"/>
  <c r="J487" i="13"/>
  <c r="J460" i="13"/>
  <c r="J485" i="13"/>
  <c r="J478" i="13"/>
  <c r="J489" i="13"/>
  <c r="J463" i="13"/>
  <c r="J480" i="13"/>
  <c r="J475" i="13"/>
  <c r="J476" i="13"/>
  <c r="J462" i="13"/>
  <c r="J459" i="13"/>
  <c r="J481" i="13"/>
  <c r="J492" i="13"/>
  <c r="J461" i="13"/>
  <c r="J482" i="13"/>
  <c r="J477" i="13"/>
  <c r="J473" i="13"/>
  <c r="J484" i="13"/>
  <c r="C71" i="5"/>
  <c r="C69" i="5"/>
  <c r="C68" i="5"/>
  <c r="C10" i="13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67" i="5" l="1"/>
  <c r="C70" i="5"/>
  <c r="J494" i="13"/>
  <c r="C66" i="5"/>
  <c r="C63" i="5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50" i="5"/>
  <c r="C36" i="5"/>
  <c r="C24" i="5"/>
  <c r="C32" i="5"/>
  <c r="C22" i="5"/>
  <c r="Q755" i="11"/>
  <c r="P755" i="11"/>
  <c r="O755" i="11"/>
  <c r="N755" i="11"/>
  <c r="M755" i="11"/>
  <c r="L755" i="11"/>
  <c r="K755" i="11"/>
  <c r="X682" i="11"/>
  <c r="W682" i="11"/>
  <c r="V682" i="11"/>
  <c r="U682" i="11"/>
  <c r="T682" i="11"/>
  <c r="S682" i="11"/>
  <c r="R682" i="11"/>
  <c r="C682" i="11"/>
  <c r="X681" i="11"/>
  <c r="W681" i="11"/>
  <c r="V681" i="11"/>
  <c r="U681" i="11"/>
  <c r="T681" i="11"/>
  <c r="S681" i="11"/>
  <c r="R681" i="11"/>
  <c r="C681" i="11"/>
  <c r="X680" i="11"/>
  <c r="W680" i="11"/>
  <c r="V680" i="11"/>
  <c r="U680" i="11"/>
  <c r="T680" i="11"/>
  <c r="S680" i="11"/>
  <c r="R680" i="11"/>
  <c r="C680" i="11"/>
  <c r="X679" i="11"/>
  <c r="W679" i="11"/>
  <c r="V679" i="11"/>
  <c r="U679" i="11"/>
  <c r="T679" i="11"/>
  <c r="S679" i="11"/>
  <c r="R679" i="11"/>
  <c r="C679" i="11"/>
  <c r="X678" i="11"/>
  <c r="W678" i="11"/>
  <c r="V678" i="11"/>
  <c r="U678" i="11"/>
  <c r="T678" i="11"/>
  <c r="S678" i="11"/>
  <c r="R678" i="11"/>
  <c r="C678" i="11"/>
  <c r="X677" i="11"/>
  <c r="W677" i="11"/>
  <c r="V677" i="11"/>
  <c r="U677" i="11"/>
  <c r="T677" i="11"/>
  <c r="S677" i="11"/>
  <c r="R677" i="11"/>
  <c r="C677" i="11"/>
  <c r="X676" i="11"/>
  <c r="W676" i="11"/>
  <c r="V676" i="11"/>
  <c r="U676" i="11"/>
  <c r="T676" i="11"/>
  <c r="S676" i="11"/>
  <c r="R676" i="11"/>
  <c r="C676" i="11"/>
  <c r="X675" i="11"/>
  <c r="W675" i="11"/>
  <c r="V675" i="11"/>
  <c r="U675" i="11"/>
  <c r="T675" i="11"/>
  <c r="S675" i="11"/>
  <c r="R675" i="11"/>
  <c r="C675" i="11"/>
  <c r="X674" i="11"/>
  <c r="W674" i="11"/>
  <c r="V674" i="11"/>
  <c r="U674" i="11"/>
  <c r="T674" i="11"/>
  <c r="S674" i="11"/>
  <c r="R674" i="11"/>
  <c r="C674" i="11"/>
  <c r="X673" i="11"/>
  <c r="W673" i="11"/>
  <c r="V673" i="11"/>
  <c r="U673" i="11"/>
  <c r="T673" i="11"/>
  <c r="S673" i="11"/>
  <c r="R673" i="11"/>
  <c r="C673" i="11"/>
  <c r="X672" i="11"/>
  <c r="W672" i="11"/>
  <c r="V672" i="11"/>
  <c r="U672" i="11"/>
  <c r="T672" i="11"/>
  <c r="S672" i="11"/>
  <c r="R672" i="11"/>
  <c r="C672" i="11"/>
  <c r="X671" i="11"/>
  <c r="W671" i="11"/>
  <c r="V671" i="11"/>
  <c r="U671" i="11"/>
  <c r="T671" i="11"/>
  <c r="S671" i="11"/>
  <c r="R671" i="11"/>
  <c r="C671" i="11"/>
  <c r="X670" i="11"/>
  <c r="W670" i="11"/>
  <c r="V670" i="11"/>
  <c r="U670" i="11"/>
  <c r="T670" i="11"/>
  <c r="S670" i="11"/>
  <c r="R670" i="11"/>
  <c r="C670" i="11"/>
  <c r="X669" i="11"/>
  <c r="W669" i="11"/>
  <c r="V669" i="11"/>
  <c r="U669" i="11"/>
  <c r="T669" i="11"/>
  <c r="S669" i="11"/>
  <c r="R669" i="11"/>
  <c r="C669" i="11"/>
  <c r="X668" i="11"/>
  <c r="W668" i="11"/>
  <c r="V668" i="11"/>
  <c r="U668" i="11"/>
  <c r="T668" i="11"/>
  <c r="S668" i="11"/>
  <c r="R668" i="11"/>
  <c r="C668" i="11"/>
  <c r="X667" i="11"/>
  <c r="W667" i="11"/>
  <c r="V667" i="11"/>
  <c r="U667" i="11"/>
  <c r="T667" i="11"/>
  <c r="S667" i="11"/>
  <c r="R667" i="11"/>
  <c r="C667" i="11"/>
  <c r="X666" i="11"/>
  <c r="W666" i="11"/>
  <c r="V666" i="11"/>
  <c r="U666" i="11"/>
  <c r="T666" i="11"/>
  <c r="S666" i="11"/>
  <c r="R666" i="11"/>
  <c r="C666" i="11"/>
  <c r="X665" i="11"/>
  <c r="W665" i="11"/>
  <c r="V665" i="11"/>
  <c r="U665" i="11"/>
  <c r="T665" i="11"/>
  <c r="S665" i="11"/>
  <c r="R665" i="11"/>
  <c r="C665" i="11"/>
  <c r="X664" i="11"/>
  <c r="W664" i="11"/>
  <c r="V664" i="11"/>
  <c r="U664" i="11"/>
  <c r="T664" i="11"/>
  <c r="S664" i="11"/>
  <c r="R664" i="11"/>
  <c r="C664" i="11"/>
  <c r="X663" i="11"/>
  <c r="W663" i="11"/>
  <c r="V663" i="11"/>
  <c r="U663" i="11"/>
  <c r="T663" i="11"/>
  <c r="S663" i="11"/>
  <c r="R663" i="11"/>
  <c r="C663" i="11"/>
  <c r="X662" i="11"/>
  <c r="W662" i="11"/>
  <c r="V662" i="11"/>
  <c r="U662" i="11"/>
  <c r="T662" i="11"/>
  <c r="S662" i="11"/>
  <c r="R662" i="11"/>
  <c r="C662" i="11"/>
  <c r="X661" i="11"/>
  <c r="W661" i="11"/>
  <c r="V661" i="11"/>
  <c r="U661" i="11"/>
  <c r="T661" i="11"/>
  <c r="S661" i="11"/>
  <c r="R661" i="11"/>
  <c r="C661" i="11"/>
  <c r="X660" i="11"/>
  <c r="W660" i="11"/>
  <c r="V660" i="11"/>
  <c r="U660" i="11"/>
  <c r="T660" i="11"/>
  <c r="S660" i="11"/>
  <c r="R660" i="11"/>
  <c r="C660" i="11"/>
  <c r="X659" i="11"/>
  <c r="W659" i="11"/>
  <c r="V659" i="11"/>
  <c r="U659" i="11"/>
  <c r="T659" i="11"/>
  <c r="S659" i="11"/>
  <c r="R659" i="11"/>
  <c r="C659" i="11"/>
  <c r="X658" i="11"/>
  <c r="W658" i="11"/>
  <c r="V658" i="11"/>
  <c r="U658" i="11"/>
  <c r="T658" i="11"/>
  <c r="S658" i="11"/>
  <c r="R658" i="11"/>
  <c r="C658" i="11"/>
  <c r="X657" i="11"/>
  <c r="W657" i="11"/>
  <c r="V657" i="11"/>
  <c r="U657" i="11"/>
  <c r="T657" i="11"/>
  <c r="S657" i="11"/>
  <c r="R657" i="11"/>
  <c r="C657" i="11"/>
  <c r="X656" i="11"/>
  <c r="W656" i="11"/>
  <c r="V656" i="11"/>
  <c r="U656" i="11"/>
  <c r="T656" i="11"/>
  <c r="S656" i="11"/>
  <c r="R656" i="11"/>
  <c r="C656" i="11"/>
  <c r="X655" i="11"/>
  <c r="W655" i="11"/>
  <c r="V655" i="11"/>
  <c r="U655" i="11"/>
  <c r="T655" i="11"/>
  <c r="S655" i="11"/>
  <c r="R655" i="11"/>
  <c r="C655" i="11"/>
  <c r="X654" i="11"/>
  <c r="W654" i="11"/>
  <c r="V654" i="11"/>
  <c r="U654" i="11"/>
  <c r="T654" i="11"/>
  <c r="S654" i="11"/>
  <c r="R654" i="11"/>
  <c r="C654" i="11"/>
  <c r="X653" i="11"/>
  <c r="W653" i="11"/>
  <c r="V653" i="11"/>
  <c r="U653" i="11"/>
  <c r="T653" i="11"/>
  <c r="S653" i="11"/>
  <c r="R653" i="11"/>
  <c r="C653" i="11"/>
  <c r="X652" i="11"/>
  <c r="W652" i="11"/>
  <c r="V652" i="11"/>
  <c r="U652" i="11"/>
  <c r="T652" i="11"/>
  <c r="S652" i="11"/>
  <c r="R652" i="11"/>
  <c r="C652" i="11"/>
  <c r="X651" i="11"/>
  <c r="W651" i="11"/>
  <c r="V651" i="11"/>
  <c r="U651" i="11"/>
  <c r="T651" i="11"/>
  <c r="S651" i="11"/>
  <c r="R651" i="11"/>
  <c r="C651" i="11"/>
  <c r="X650" i="11"/>
  <c r="W650" i="11"/>
  <c r="V650" i="11"/>
  <c r="U650" i="11"/>
  <c r="T650" i="11"/>
  <c r="S650" i="11"/>
  <c r="R650" i="11"/>
  <c r="C650" i="11"/>
  <c r="X649" i="11"/>
  <c r="W649" i="11"/>
  <c r="V649" i="11"/>
  <c r="U649" i="11"/>
  <c r="T649" i="11"/>
  <c r="S649" i="11"/>
  <c r="R649" i="11"/>
  <c r="C649" i="11"/>
  <c r="X648" i="11"/>
  <c r="W648" i="11"/>
  <c r="V648" i="11"/>
  <c r="U648" i="11"/>
  <c r="T648" i="11"/>
  <c r="S648" i="11"/>
  <c r="R648" i="11"/>
  <c r="C648" i="11"/>
  <c r="X647" i="11"/>
  <c r="W647" i="11"/>
  <c r="V647" i="11"/>
  <c r="U647" i="11"/>
  <c r="T647" i="11"/>
  <c r="S647" i="11"/>
  <c r="R647" i="11"/>
  <c r="C647" i="11"/>
  <c r="X646" i="11"/>
  <c r="W646" i="11"/>
  <c r="V646" i="11"/>
  <c r="U646" i="11"/>
  <c r="T646" i="11"/>
  <c r="S646" i="11"/>
  <c r="R646" i="11"/>
  <c r="C646" i="11"/>
  <c r="X645" i="11"/>
  <c r="W645" i="11"/>
  <c r="V645" i="11"/>
  <c r="U645" i="11"/>
  <c r="T645" i="11"/>
  <c r="S645" i="11"/>
  <c r="R645" i="11"/>
  <c r="C645" i="11"/>
  <c r="X644" i="11"/>
  <c r="W644" i="11"/>
  <c r="V644" i="11"/>
  <c r="U644" i="11"/>
  <c r="T644" i="11"/>
  <c r="S644" i="11"/>
  <c r="R644" i="11"/>
  <c r="C644" i="11"/>
  <c r="X643" i="11"/>
  <c r="W643" i="11"/>
  <c r="V643" i="11"/>
  <c r="U643" i="11"/>
  <c r="T643" i="11"/>
  <c r="S643" i="11"/>
  <c r="R643" i="11"/>
  <c r="C643" i="11"/>
  <c r="X642" i="11"/>
  <c r="W642" i="11"/>
  <c r="V642" i="11"/>
  <c r="U642" i="11"/>
  <c r="T642" i="11"/>
  <c r="S642" i="11"/>
  <c r="R642" i="11"/>
  <c r="C642" i="11"/>
  <c r="X641" i="11"/>
  <c r="W641" i="11"/>
  <c r="V641" i="11"/>
  <c r="U641" i="11"/>
  <c r="T641" i="11"/>
  <c r="S641" i="11"/>
  <c r="R641" i="11"/>
  <c r="C641" i="11"/>
  <c r="X640" i="11"/>
  <c r="W640" i="11"/>
  <c r="V640" i="11"/>
  <c r="U640" i="11"/>
  <c r="T640" i="11"/>
  <c r="S640" i="11"/>
  <c r="R640" i="11"/>
  <c r="C640" i="11"/>
  <c r="X639" i="11"/>
  <c r="W639" i="11"/>
  <c r="V639" i="11"/>
  <c r="U639" i="11"/>
  <c r="T639" i="11"/>
  <c r="S639" i="11"/>
  <c r="R639" i="11"/>
  <c r="C639" i="11"/>
  <c r="X638" i="11"/>
  <c r="W638" i="11"/>
  <c r="V638" i="11"/>
  <c r="U638" i="11"/>
  <c r="T638" i="11"/>
  <c r="S638" i="11"/>
  <c r="R638" i="11"/>
  <c r="C638" i="11"/>
  <c r="X637" i="11"/>
  <c r="W637" i="11"/>
  <c r="V637" i="11"/>
  <c r="U637" i="11"/>
  <c r="T637" i="11"/>
  <c r="S637" i="11"/>
  <c r="R637" i="11"/>
  <c r="C637" i="11"/>
  <c r="X636" i="11"/>
  <c r="W636" i="11"/>
  <c r="V636" i="11"/>
  <c r="U636" i="11"/>
  <c r="T636" i="11"/>
  <c r="S636" i="11"/>
  <c r="R636" i="11"/>
  <c r="C636" i="11"/>
  <c r="X635" i="11"/>
  <c r="W635" i="11"/>
  <c r="V635" i="11"/>
  <c r="U635" i="11"/>
  <c r="T635" i="11"/>
  <c r="S635" i="11"/>
  <c r="R635" i="11"/>
  <c r="C635" i="11"/>
  <c r="X634" i="11"/>
  <c r="W634" i="11"/>
  <c r="V634" i="11"/>
  <c r="U634" i="11"/>
  <c r="T634" i="11"/>
  <c r="S634" i="11"/>
  <c r="R634" i="11"/>
  <c r="C634" i="11"/>
  <c r="X633" i="11"/>
  <c r="W633" i="11"/>
  <c r="V633" i="11"/>
  <c r="U633" i="11"/>
  <c r="T633" i="11"/>
  <c r="S633" i="11"/>
  <c r="R633" i="11"/>
  <c r="C633" i="11"/>
  <c r="X632" i="11"/>
  <c r="W632" i="11"/>
  <c r="V632" i="11"/>
  <c r="U632" i="11"/>
  <c r="T632" i="11"/>
  <c r="S632" i="11"/>
  <c r="R632" i="11"/>
  <c r="C632" i="11"/>
  <c r="X631" i="11"/>
  <c r="W631" i="11"/>
  <c r="V631" i="11"/>
  <c r="U631" i="11"/>
  <c r="T631" i="11"/>
  <c r="S631" i="11"/>
  <c r="R631" i="11"/>
  <c r="C631" i="11"/>
  <c r="X630" i="11"/>
  <c r="W630" i="11"/>
  <c r="V630" i="11"/>
  <c r="U630" i="11"/>
  <c r="T630" i="11"/>
  <c r="S630" i="11"/>
  <c r="R630" i="11"/>
  <c r="C630" i="11"/>
  <c r="X629" i="11"/>
  <c r="W629" i="11"/>
  <c r="V629" i="11"/>
  <c r="U629" i="11"/>
  <c r="T629" i="11"/>
  <c r="S629" i="11"/>
  <c r="R629" i="11"/>
  <c r="C629" i="11"/>
  <c r="X628" i="11"/>
  <c r="W628" i="11"/>
  <c r="V628" i="11"/>
  <c r="U628" i="11"/>
  <c r="T628" i="11"/>
  <c r="S628" i="11"/>
  <c r="R628" i="11"/>
  <c r="C628" i="11"/>
  <c r="X627" i="11"/>
  <c r="W627" i="11"/>
  <c r="V627" i="11"/>
  <c r="U627" i="11"/>
  <c r="T627" i="11"/>
  <c r="S627" i="11"/>
  <c r="R627" i="11"/>
  <c r="C627" i="11"/>
  <c r="X626" i="11"/>
  <c r="W626" i="11"/>
  <c r="V626" i="11"/>
  <c r="U626" i="11"/>
  <c r="T626" i="11"/>
  <c r="S626" i="11"/>
  <c r="R626" i="11"/>
  <c r="C626" i="11"/>
  <c r="X625" i="11"/>
  <c r="W625" i="11"/>
  <c r="V625" i="11"/>
  <c r="U625" i="11"/>
  <c r="T625" i="11"/>
  <c r="S625" i="11"/>
  <c r="R625" i="11"/>
  <c r="C625" i="11"/>
  <c r="X624" i="11"/>
  <c r="W624" i="11"/>
  <c r="V624" i="11"/>
  <c r="U624" i="11"/>
  <c r="T624" i="11"/>
  <c r="S624" i="11"/>
  <c r="R624" i="11"/>
  <c r="C624" i="11"/>
  <c r="X623" i="11"/>
  <c r="W623" i="11"/>
  <c r="V623" i="11"/>
  <c r="U623" i="11"/>
  <c r="T623" i="11"/>
  <c r="S623" i="11"/>
  <c r="R623" i="11"/>
  <c r="C623" i="11"/>
  <c r="X622" i="11"/>
  <c r="W622" i="11"/>
  <c r="V622" i="11"/>
  <c r="U622" i="11"/>
  <c r="T622" i="11"/>
  <c r="S622" i="11"/>
  <c r="R622" i="11"/>
  <c r="C622" i="11"/>
  <c r="X621" i="11"/>
  <c r="W621" i="11"/>
  <c r="V621" i="11"/>
  <c r="U621" i="11"/>
  <c r="T621" i="11"/>
  <c r="S621" i="11"/>
  <c r="R621" i="11"/>
  <c r="C621" i="11"/>
  <c r="X620" i="11"/>
  <c r="W620" i="11"/>
  <c r="V620" i="11"/>
  <c r="U620" i="11"/>
  <c r="T620" i="11"/>
  <c r="S620" i="11"/>
  <c r="R620" i="11"/>
  <c r="C620" i="11"/>
  <c r="X619" i="11"/>
  <c r="W619" i="11"/>
  <c r="V619" i="11"/>
  <c r="U619" i="11"/>
  <c r="T619" i="11"/>
  <c r="S619" i="11"/>
  <c r="R619" i="11"/>
  <c r="C619" i="11"/>
  <c r="X618" i="11"/>
  <c r="W618" i="11"/>
  <c r="V618" i="11"/>
  <c r="U618" i="11"/>
  <c r="T618" i="11"/>
  <c r="S618" i="11"/>
  <c r="R618" i="11"/>
  <c r="C618" i="11"/>
  <c r="X617" i="11"/>
  <c r="W617" i="11"/>
  <c r="V617" i="11"/>
  <c r="U617" i="11"/>
  <c r="T617" i="11"/>
  <c r="S617" i="11"/>
  <c r="R617" i="11"/>
  <c r="C617" i="11"/>
  <c r="X616" i="11"/>
  <c r="W616" i="11"/>
  <c r="V616" i="11"/>
  <c r="U616" i="11"/>
  <c r="T616" i="11"/>
  <c r="S616" i="11"/>
  <c r="R616" i="11"/>
  <c r="C616" i="11"/>
  <c r="X615" i="11"/>
  <c r="W615" i="11"/>
  <c r="V615" i="11"/>
  <c r="U615" i="11"/>
  <c r="T615" i="11"/>
  <c r="S615" i="11"/>
  <c r="R615" i="11"/>
  <c r="C615" i="11"/>
  <c r="X614" i="11"/>
  <c r="W614" i="11"/>
  <c r="V614" i="11"/>
  <c r="U614" i="11"/>
  <c r="T614" i="11"/>
  <c r="S614" i="11"/>
  <c r="R614" i="11"/>
  <c r="C614" i="11"/>
  <c r="X613" i="11"/>
  <c r="W613" i="11"/>
  <c r="V613" i="11"/>
  <c r="U613" i="11"/>
  <c r="T613" i="11"/>
  <c r="S613" i="11"/>
  <c r="R613" i="11"/>
  <c r="C613" i="11"/>
  <c r="X612" i="11"/>
  <c r="W612" i="11"/>
  <c r="V612" i="11"/>
  <c r="U612" i="11"/>
  <c r="T612" i="11"/>
  <c r="S612" i="11"/>
  <c r="R612" i="11"/>
  <c r="C612" i="11"/>
  <c r="X611" i="11"/>
  <c r="W611" i="11"/>
  <c r="V611" i="11"/>
  <c r="U611" i="11"/>
  <c r="T611" i="11"/>
  <c r="S611" i="11"/>
  <c r="R611" i="11"/>
  <c r="C611" i="11"/>
  <c r="X610" i="11"/>
  <c r="W610" i="11"/>
  <c r="V610" i="11"/>
  <c r="U610" i="11"/>
  <c r="T610" i="11"/>
  <c r="S610" i="11"/>
  <c r="R610" i="11"/>
  <c r="C610" i="11"/>
  <c r="X609" i="11"/>
  <c r="W609" i="11"/>
  <c r="V609" i="11"/>
  <c r="U609" i="11"/>
  <c r="T609" i="11"/>
  <c r="S609" i="11"/>
  <c r="R609" i="11"/>
  <c r="C609" i="11"/>
  <c r="X608" i="11"/>
  <c r="W608" i="11"/>
  <c r="V608" i="11"/>
  <c r="U608" i="11"/>
  <c r="T608" i="11"/>
  <c r="S608" i="11"/>
  <c r="R608" i="11"/>
  <c r="C608" i="11"/>
  <c r="X607" i="11"/>
  <c r="W607" i="11"/>
  <c r="V607" i="11"/>
  <c r="U607" i="11"/>
  <c r="T607" i="11"/>
  <c r="S607" i="11"/>
  <c r="R607" i="11"/>
  <c r="C607" i="11"/>
  <c r="X606" i="11"/>
  <c r="W606" i="11"/>
  <c r="V606" i="11"/>
  <c r="U606" i="11"/>
  <c r="T606" i="11"/>
  <c r="S606" i="11"/>
  <c r="R606" i="11"/>
  <c r="C606" i="11"/>
  <c r="X605" i="11"/>
  <c r="W605" i="11"/>
  <c r="V605" i="11"/>
  <c r="U605" i="11"/>
  <c r="T605" i="11"/>
  <c r="S605" i="11"/>
  <c r="R605" i="11"/>
  <c r="C605" i="11"/>
  <c r="X604" i="11"/>
  <c r="W604" i="11"/>
  <c r="V604" i="11"/>
  <c r="U604" i="11"/>
  <c r="T604" i="11"/>
  <c r="S604" i="11"/>
  <c r="R604" i="11"/>
  <c r="C604" i="11"/>
  <c r="X603" i="11"/>
  <c r="W603" i="11"/>
  <c r="V603" i="11"/>
  <c r="U603" i="11"/>
  <c r="T603" i="11"/>
  <c r="S603" i="11"/>
  <c r="R603" i="11"/>
  <c r="C603" i="11"/>
  <c r="X602" i="11"/>
  <c r="W602" i="11"/>
  <c r="V602" i="11"/>
  <c r="U602" i="11"/>
  <c r="T602" i="11"/>
  <c r="S602" i="11"/>
  <c r="R602" i="11"/>
  <c r="C602" i="11"/>
  <c r="X601" i="11"/>
  <c r="W601" i="11"/>
  <c r="V601" i="11"/>
  <c r="U601" i="11"/>
  <c r="T601" i="11"/>
  <c r="S601" i="11"/>
  <c r="R601" i="11"/>
  <c r="C601" i="11"/>
  <c r="X600" i="11"/>
  <c r="W600" i="11"/>
  <c r="V600" i="11"/>
  <c r="U600" i="11"/>
  <c r="T600" i="11"/>
  <c r="S600" i="11"/>
  <c r="R600" i="11"/>
  <c r="C600" i="11"/>
  <c r="X599" i="11"/>
  <c r="W599" i="11"/>
  <c r="V599" i="11"/>
  <c r="U599" i="11"/>
  <c r="T599" i="11"/>
  <c r="S599" i="11"/>
  <c r="R599" i="11"/>
  <c r="C599" i="11"/>
  <c r="X598" i="11"/>
  <c r="W598" i="11"/>
  <c r="V598" i="11"/>
  <c r="U598" i="11"/>
  <c r="T598" i="11"/>
  <c r="S598" i="11"/>
  <c r="R598" i="11"/>
  <c r="C598" i="11"/>
  <c r="X597" i="11"/>
  <c r="W597" i="11"/>
  <c r="V597" i="11"/>
  <c r="U597" i="11"/>
  <c r="T597" i="11"/>
  <c r="S597" i="11"/>
  <c r="R597" i="11"/>
  <c r="C597" i="11"/>
  <c r="X596" i="11"/>
  <c r="W596" i="11"/>
  <c r="V596" i="11"/>
  <c r="U596" i="11"/>
  <c r="T596" i="11"/>
  <c r="S596" i="11"/>
  <c r="R596" i="11"/>
  <c r="C596" i="11"/>
  <c r="X595" i="11"/>
  <c r="W595" i="11"/>
  <c r="V595" i="11"/>
  <c r="U595" i="11"/>
  <c r="T595" i="11"/>
  <c r="S595" i="11"/>
  <c r="R595" i="11"/>
  <c r="C595" i="11"/>
  <c r="X594" i="11"/>
  <c r="W594" i="11"/>
  <c r="V594" i="11"/>
  <c r="U594" i="11"/>
  <c r="T594" i="11"/>
  <c r="S594" i="11"/>
  <c r="R594" i="11"/>
  <c r="C594" i="11"/>
  <c r="X593" i="11"/>
  <c r="W593" i="11"/>
  <c r="V593" i="11"/>
  <c r="U593" i="11"/>
  <c r="T593" i="11"/>
  <c r="S593" i="11"/>
  <c r="R593" i="11"/>
  <c r="C593" i="11"/>
  <c r="X592" i="11"/>
  <c r="W592" i="11"/>
  <c r="V592" i="11"/>
  <c r="U592" i="11"/>
  <c r="T592" i="11"/>
  <c r="S592" i="11"/>
  <c r="R592" i="11"/>
  <c r="C592" i="11"/>
  <c r="X591" i="11"/>
  <c r="W591" i="11"/>
  <c r="V591" i="11"/>
  <c r="U591" i="11"/>
  <c r="T591" i="11"/>
  <c r="S591" i="11"/>
  <c r="R591" i="11"/>
  <c r="C591" i="11"/>
  <c r="X590" i="11"/>
  <c r="W590" i="11"/>
  <c r="V590" i="11"/>
  <c r="U590" i="11"/>
  <c r="T590" i="11"/>
  <c r="S590" i="11"/>
  <c r="R590" i="11"/>
  <c r="C590" i="11"/>
  <c r="X589" i="11"/>
  <c r="W589" i="11"/>
  <c r="V589" i="11"/>
  <c r="U589" i="11"/>
  <c r="T589" i="11"/>
  <c r="S589" i="11"/>
  <c r="R589" i="11"/>
  <c r="C589" i="11"/>
  <c r="X588" i="11"/>
  <c r="W588" i="11"/>
  <c r="V588" i="11"/>
  <c r="U588" i="11"/>
  <c r="T588" i="11"/>
  <c r="S588" i="11"/>
  <c r="R588" i="11"/>
  <c r="C588" i="11"/>
  <c r="X587" i="11"/>
  <c r="W587" i="11"/>
  <c r="V587" i="11"/>
  <c r="U587" i="11"/>
  <c r="T587" i="11"/>
  <c r="S587" i="11"/>
  <c r="R587" i="11"/>
  <c r="C587" i="11"/>
  <c r="X586" i="11"/>
  <c r="W586" i="11"/>
  <c r="V586" i="11"/>
  <c r="U586" i="11"/>
  <c r="T586" i="11"/>
  <c r="S586" i="11"/>
  <c r="R586" i="11"/>
  <c r="C586" i="11"/>
  <c r="X585" i="11"/>
  <c r="W585" i="11"/>
  <c r="V585" i="11"/>
  <c r="U585" i="11"/>
  <c r="T585" i="11"/>
  <c r="S585" i="11"/>
  <c r="R585" i="11"/>
  <c r="C585" i="11"/>
  <c r="X584" i="11"/>
  <c r="W584" i="11"/>
  <c r="V584" i="11"/>
  <c r="U584" i="11"/>
  <c r="T584" i="11"/>
  <c r="S584" i="11"/>
  <c r="R584" i="11"/>
  <c r="C584" i="11"/>
  <c r="X583" i="11"/>
  <c r="W583" i="11"/>
  <c r="V583" i="11"/>
  <c r="U583" i="11"/>
  <c r="T583" i="11"/>
  <c r="S583" i="11"/>
  <c r="R583" i="11"/>
  <c r="C583" i="11"/>
  <c r="X582" i="11"/>
  <c r="W582" i="11"/>
  <c r="V582" i="11"/>
  <c r="U582" i="11"/>
  <c r="T582" i="11"/>
  <c r="S582" i="11"/>
  <c r="R582" i="11"/>
  <c r="C582" i="11"/>
  <c r="X581" i="11"/>
  <c r="W581" i="11"/>
  <c r="V581" i="11"/>
  <c r="U581" i="11"/>
  <c r="T581" i="11"/>
  <c r="S581" i="11"/>
  <c r="R581" i="11"/>
  <c r="C581" i="11"/>
  <c r="X580" i="11"/>
  <c r="W580" i="11"/>
  <c r="V580" i="11"/>
  <c r="U580" i="11"/>
  <c r="T580" i="11"/>
  <c r="S580" i="11"/>
  <c r="R580" i="11"/>
  <c r="C580" i="11"/>
  <c r="X579" i="11"/>
  <c r="W579" i="11"/>
  <c r="V579" i="11"/>
  <c r="U579" i="11"/>
  <c r="T579" i="11"/>
  <c r="S579" i="11"/>
  <c r="R579" i="11"/>
  <c r="C579" i="11"/>
  <c r="X578" i="11"/>
  <c r="W578" i="11"/>
  <c r="V578" i="11"/>
  <c r="U578" i="11"/>
  <c r="T578" i="11"/>
  <c r="S578" i="11"/>
  <c r="R578" i="11"/>
  <c r="C578" i="11"/>
  <c r="X577" i="11"/>
  <c r="W577" i="11"/>
  <c r="V577" i="11"/>
  <c r="U577" i="11"/>
  <c r="T577" i="11"/>
  <c r="S577" i="11"/>
  <c r="R577" i="11"/>
  <c r="C577" i="11"/>
  <c r="X576" i="11"/>
  <c r="W576" i="11"/>
  <c r="V576" i="11"/>
  <c r="U576" i="11"/>
  <c r="T576" i="11"/>
  <c r="S576" i="11"/>
  <c r="R576" i="11"/>
  <c r="C576" i="11"/>
  <c r="X575" i="11"/>
  <c r="W575" i="11"/>
  <c r="V575" i="11"/>
  <c r="U575" i="11"/>
  <c r="T575" i="11"/>
  <c r="S575" i="11"/>
  <c r="R575" i="11"/>
  <c r="C575" i="11"/>
  <c r="X574" i="11"/>
  <c r="W574" i="11"/>
  <c r="V574" i="11"/>
  <c r="U574" i="11"/>
  <c r="T574" i="11"/>
  <c r="S574" i="11"/>
  <c r="R574" i="11"/>
  <c r="C574" i="11"/>
  <c r="X573" i="11"/>
  <c r="W573" i="11"/>
  <c r="V573" i="11"/>
  <c r="U573" i="11"/>
  <c r="T573" i="11"/>
  <c r="S573" i="11"/>
  <c r="R573" i="11"/>
  <c r="C573" i="11"/>
  <c r="X572" i="11"/>
  <c r="W572" i="11"/>
  <c r="V572" i="11"/>
  <c r="U572" i="11"/>
  <c r="T572" i="11"/>
  <c r="S572" i="11"/>
  <c r="R572" i="11"/>
  <c r="C572" i="11"/>
  <c r="X571" i="11"/>
  <c r="W571" i="11"/>
  <c r="V571" i="11"/>
  <c r="U571" i="11"/>
  <c r="T571" i="11"/>
  <c r="S571" i="11"/>
  <c r="R571" i="11"/>
  <c r="C571" i="11"/>
  <c r="X570" i="11"/>
  <c r="W570" i="11"/>
  <c r="V570" i="11"/>
  <c r="U570" i="11"/>
  <c r="T570" i="11"/>
  <c r="S570" i="11"/>
  <c r="R570" i="11"/>
  <c r="C570" i="11"/>
  <c r="X569" i="11"/>
  <c r="W569" i="11"/>
  <c r="V569" i="11"/>
  <c r="U569" i="11"/>
  <c r="T569" i="11"/>
  <c r="S569" i="11"/>
  <c r="R569" i="11"/>
  <c r="C569" i="11"/>
  <c r="X568" i="11"/>
  <c r="W568" i="11"/>
  <c r="V568" i="11"/>
  <c r="U568" i="11"/>
  <c r="T568" i="11"/>
  <c r="S568" i="11"/>
  <c r="R568" i="11"/>
  <c r="C568" i="11"/>
  <c r="X567" i="11"/>
  <c r="W567" i="11"/>
  <c r="V567" i="11"/>
  <c r="U567" i="11"/>
  <c r="T567" i="11"/>
  <c r="S567" i="11"/>
  <c r="R567" i="11"/>
  <c r="C567" i="11"/>
  <c r="X566" i="11"/>
  <c r="W566" i="11"/>
  <c r="V566" i="11"/>
  <c r="U566" i="11"/>
  <c r="T566" i="11"/>
  <c r="S566" i="11"/>
  <c r="R566" i="11"/>
  <c r="C566" i="11"/>
  <c r="X565" i="11"/>
  <c r="W565" i="11"/>
  <c r="V565" i="11"/>
  <c r="U565" i="11"/>
  <c r="T565" i="11"/>
  <c r="S565" i="11"/>
  <c r="R565" i="11"/>
  <c r="C565" i="11"/>
  <c r="X564" i="11"/>
  <c r="W564" i="11"/>
  <c r="V564" i="11"/>
  <c r="U564" i="11"/>
  <c r="T564" i="11"/>
  <c r="S564" i="11"/>
  <c r="R564" i="11"/>
  <c r="C564" i="11"/>
  <c r="X563" i="11"/>
  <c r="W563" i="11"/>
  <c r="V563" i="11"/>
  <c r="U563" i="11"/>
  <c r="T563" i="11"/>
  <c r="S563" i="11"/>
  <c r="R563" i="11"/>
  <c r="C563" i="11"/>
  <c r="X562" i="11"/>
  <c r="W562" i="11"/>
  <c r="V562" i="11"/>
  <c r="U562" i="11"/>
  <c r="T562" i="11"/>
  <c r="S562" i="11"/>
  <c r="R562" i="11"/>
  <c r="C562" i="11"/>
  <c r="X561" i="11"/>
  <c r="W561" i="11"/>
  <c r="V561" i="11"/>
  <c r="U561" i="11"/>
  <c r="T561" i="11"/>
  <c r="S561" i="11"/>
  <c r="R561" i="11"/>
  <c r="C561" i="11"/>
  <c r="X560" i="11"/>
  <c r="W560" i="11"/>
  <c r="V560" i="11"/>
  <c r="U560" i="11"/>
  <c r="T560" i="11"/>
  <c r="S560" i="11"/>
  <c r="R560" i="11"/>
  <c r="C560" i="11"/>
  <c r="X559" i="11"/>
  <c r="W559" i="11"/>
  <c r="V559" i="11"/>
  <c r="U559" i="11"/>
  <c r="T559" i="11"/>
  <c r="S559" i="11"/>
  <c r="R559" i="11"/>
  <c r="C559" i="11"/>
  <c r="X558" i="11"/>
  <c r="W558" i="11"/>
  <c r="V558" i="11"/>
  <c r="U558" i="11"/>
  <c r="T558" i="11"/>
  <c r="S558" i="11"/>
  <c r="R558" i="11"/>
  <c r="C558" i="11"/>
  <c r="X557" i="11"/>
  <c r="W557" i="11"/>
  <c r="V557" i="11"/>
  <c r="U557" i="11"/>
  <c r="T557" i="11"/>
  <c r="S557" i="11"/>
  <c r="R557" i="11"/>
  <c r="C557" i="11"/>
  <c r="X556" i="11"/>
  <c r="W556" i="11"/>
  <c r="V556" i="11"/>
  <c r="U556" i="11"/>
  <c r="T556" i="11"/>
  <c r="S556" i="11"/>
  <c r="R556" i="11"/>
  <c r="C556" i="11"/>
  <c r="X555" i="11"/>
  <c r="W555" i="11"/>
  <c r="V555" i="11"/>
  <c r="U555" i="11"/>
  <c r="T555" i="11"/>
  <c r="S555" i="11"/>
  <c r="R555" i="11"/>
  <c r="C555" i="11"/>
  <c r="X554" i="11"/>
  <c r="W554" i="11"/>
  <c r="V554" i="11"/>
  <c r="U554" i="11"/>
  <c r="T554" i="11"/>
  <c r="S554" i="11"/>
  <c r="R554" i="11"/>
  <c r="C554" i="11"/>
  <c r="X553" i="11"/>
  <c r="W553" i="11"/>
  <c r="V553" i="11"/>
  <c r="U553" i="11"/>
  <c r="T553" i="11"/>
  <c r="S553" i="11"/>
  <c r="R553" i="11"/>
  <c r="C553" i="11"/>
  <c r="X552" i="11"/>
  <c r="W552" i="11"/>
  <c r="V552" i="11"/>
  <c r="U552" i="11"/>
  <c r="T552" i="11"/>
  <c r="S552" i="11"/>
  <c r="R552" i="11"/>
  <c r="C552" i="11"/>
  <c r="X551" i="11"/>
  <c r="W551" i="11"/>
  <c r="V551" i="11"/>
  <c r="U551" i="11"/>
  <c r="T551" i="11"/>
  <c r="S551" i="11"/>
  <c r="R551" i="11"/>
  <c r="C551" i="11"/>
  <c r="X550" i="11"/>
  <c r="W550" i="11"/>
  <c r="V550" i="11"/>
  <c r="U550" i="11"/>
  <c r="T550" i="11"/>
  <c r="S550" i="11"/>
  <c r="R550" i="11"/>
  <c r="C550" i="11"/>
  <c r="X549" i="11"/>
  <c r="W549" i="11"/>
  <c r="V549" i="11"/>
  <c r="U549" i="11"/>
  <c r="T549" i="11"/>
  <c r="S549" i="11"/>
  <c r="R549" i="11"/>
  <c r="C549" i="11"/>
  <c r="X548" i="11"/>
  <c r="W548" i="11"/>
  <c r="V548" i="11"/>
  <c r="U548" i="11"/>
  <c r="T548" i="11"/>
  <c r="S548" i="11"/>
  <c r="R548" i="11"/>
  <c r="C548" i="11"/>
  <c r="X547" i="11"/>
  <c r="W547" i="11"/>
  <c r="V547" i="11"/>
  <c r="U547" i="11"/>
  <c r="T547" i="11"/>
  <c r="S547" i="11"/>
  <c r="R547" i="11"/>
  <c r="C547" i="11"/>
  <c r="X546" i="11"/>
  <c r="W546" i="11"/>
  <c r="V546" i="11"/>
  <c r="U546" i="11"/>
  <c r="T546" i="11"/>
  <c r="S546" i="11"/>
  <c r="R546" i="11"/>
  <c r="C546" i="11"/>
  <c r="X545" i="11"/>
  <c r="W545" i="11"/>
  <c r="V545" i="11"/>
  <c r="U545" i="11"/>
  <c r="T545" i="11"/>
  <c r="S545" i="11"/>
  <c r="R545" i="11"/>
  <c r="C545" i="11"/>
  <c r="X544" i="11"/>
  <c r="W544" i="11"/>
  <c r="V544" i="11"/>
  <c r="U544" i="11"/>
  <c r="T544" i="11"/>
  <c r="S544" i="11"/>
  <c r="R544" i="11"/>
  <c r="C544" i="11"/>
  <c r="X543" i="11"/>
  <c r="W543" i="11"/>
  <c r="V543" i="11"/>
  <c r="U543" i="11"/>
  <c r="T543" i="11"/>
  <c r="S543" i="11"/>
  <c r="R543" i="11"/>
  <c r="C543" i="11"/>
  <c r="X542" i="11"/>
  <c r="W542" i="11"/>
  <c r="V542" i="11"/>
  <c r="U542" i="11"/>
  <c r="T542" i="11"/>
  <c r="S542" i="11"/>
  <c r="R542" i="11"/>
  <c r="C542" i="11"/>
  <c r="X541" i="11"/>
  <c r="W541" i="11"/>
  <c r="V541" i="11"/>
  <c r="U541" i="11"/>
  <c r="T541" i="11"/>
  <c r="S541" i="11"/>
  <c r="R541" i="11"/>
  <c r="C541" i="11"/>
  <c r="X540" i="11"/>
  <c r="W540" i="11"/>
  <c r="V540" i="11"/>
  <c r="U540" i="11"/>
  <c r="T540" i="11"/>
  <c r="S540" i="11"/>
  <c r="R540" i="11"/>
  <c r="C540" i="11"/>
  <c r="X539" i="11"/>
  <c r="W539" i="11"/>
  <c r="V539" i="11"/>
  <c r="U539" i="11"/>
  <c r="T539" i="11"/>
  <c r="S539" i="11"/>
  <c r="R539" i="11"/>
  <c r="C539" i="11"/>
  <c r="X538" i="11"/>
  <c r="W538" i="11"/>
  <c r="V538" i="11"/>
  <c r="U538" i="11"/>
  <c r="T538" i="11"/>
  <c r="S538" i="11"/>
  <c r="R538" i="11"/>
  <c r="C538" i="11"/>
  <c r="X537" i="11"/>
  <c r="W537" i="11"/>
  <c r="V537" i="11"/>
  <c r="U537" i="11"/>
  <c r="T537" i="11"/>
  <c r="S537" i="11"/>
  <c r="R537" i="11"/>
  <c r="C537" i="11"/>
  <c r="X536" i="11"/>
  <c r="W536" i="11"/>
  <c r="V536" i="11"/>
  <c r="U536" i="11"/>
  <c r="T536" i="11"/>
  <c r="S536" i="11"/>
  <c r="R536" i="11"/>
  <c r="C536" i="11"/>
  <c r="X535" i="11"/>
  <c r="W535" i="11"/>
  <c r="V535" i="11"/>
  <c r="U535" i="11"/>
  <c r="T535" i="11"/>
  <c r="S535" i="11"/>
  <c r="R535" i="11"/>
  <c r="C535" i="11"/>
  <c r="X534" i="11"/>
  <c r="W534" i="11"/>
  <c r="V534" i="11"/>
  <c r="U534" i="11"/>
  <c r="T534" i="11"/>
  <c r="S534" i="11"/>
  <c r="R534" i="11"/>
  <c r="C534" i="11"/>
  <c r="X533" i="11"/>
  <c r="W533" i="11"/>
  <c r="V533" i="11"/>
  <c r="U533" i="11"/>
  <c r="T533" i="11"/>
  <c r="S533" i="11"/>
  <c r="R533" i="11"/>
  <c r="C533" i="11"/>
  <c r="X532" i="11"/>
  <c r="W532" i="11"/>
  <c r="V532" i="11"/>
  <c r="U532" i="11"/>
  <c r="T532" i="11"/>
  <c r="S532" i="11"/>
  <c r="R532" i="11"/>
  <c r="C532" i="11"/>
  <c r="X531" i="11"/>
  <c r="W531" i="11"/>
  <c r="V531" i="11"/>
  <c r="U531" i="11"/>
  <c r="T531" i="11"/>
  <c r="S531" i="11"/>
  <c r="R531" i="11"/>
  <c r="C531" i="11"/>
  <c r="X530" i="11"/>
  <c r="W530" i="11"/>
  <c r="V530" i="11"/>
  <c r="U530" i="11"/>
  <c r="T530" i="11"/>
  <c r="S530" i="11"/>
  <c r="R530" i="11"/>
  <c r="C530" i="11"/>
  <c r="X529" i="11"/>
  <c r="W529" i="11"/>
  <c r="V529" i="11"/>
  <c r="U529" i="11"/>
  <c r="T529" i="11"/>
  <c r="S529" i="11"/>
  <c r="R529" i="11"/>
  <c r="C529" i="11"/>
  <c r="X528" i="11"/>
  <c r="W528" i="11"/>
  <c r="V528" i="11"/>
  <c r="U528" i="11"/>
  <c r="T528" i="11"/>
  <c r="S528" i="11"/>
  <c r="R528" i="11"/>
  <c r="C528" i="11"/>
  <c r="X527" i="11"/>
  <c r="W527" i="11"/>
  <c r="V527" i="11"/>
  <c r="U527" i="11"/>
  <c r="T527" i="11"/>
  <c r="S527" i="11"/>
  <c r="R527" i="11"/>
  <c r="C527" i="11"/>
  <c r="X526" i="11"/>
  <c r="W526" i="11"/>
  <c r="V526" i="11"/>
  <c r="U526" i="11"/>
  <c r="T526" i="11"/>
  <c r="S526" i="11"/>
  <c r="R526" i="11"/>
  <c r="C526" i="11"/>
  <c r="X525" i="11"/>
  <c r="W525" i="11"/>
  <c r="V525" i="11"/>
  <c r="U525" i="11"/>
  <c r="T525" i="11"/>
  <c r="S525" i="11"/>
  <c r="R525" i="11"/>
  <c r="C525" i="11"/>
  <c r="X524" i="11"/>
  <c r="W524" i="11"/>
  <c r="V524" i="11"/>
  <c r="U524" i="11"/>
  <c r="T524" i="11"/>
  <c r="S524" i="11"/>
  <c r="R524" i="11"/>
  <c r="C524" i="11"/>
  <c r="X523" i="11"/>
  <c r="W523" i="11"/>
  <c r="V523" i="11"/>
  <c r="U523" i="11"/>
  <c r="T523" i="11"/>
  <c r="S523" i="11"/>
  <c r="R523" i="11"/>
  <c r="C523" i="11"/>
  <c r="X522" i="11"/>
  <c r="W522" i="11"/>
  <c r="V522" i="11"/>
  <c r="U522" i="11"/>
  <c r="T522" i="11"/>
  <c r="S522" i="11"/>
  <c r="R522" i="11"/>
  <c r="C522" i="11"/>
  <c r="X521" i="11"/>
  <c r="W521" i="11"/>
  <c r="V521" i="11"/>
  <c r="U521" i="11"/>
  <c r="T521" i="11"/>
  <c r="S521" i="11"/>
  <c r="R521" i="11"/>
  <c r="C521" i="11"/>
  <c r="X520" i="11"/>
  <c r="W520" i="11"/>
  <c r="V520" i="11"/>
  <c r="U520" i="11"/>
  <c r="T520" i="11"/>
  <c r="S520" i="11"/>
  <c r="R520" i="11"/>
  <c r="C520" i="11"/>
  <c r="X519" i="11"/>
  <c r="W519" i="11"/>
  <c r="V519" i="11"/>
  <c r="U519" i="11"/>
  <c r="T519" i="11"/>
  <c r="S519" i="11"/>
  <c r="R519" i="11"/>
  <c r="C519" i="11"/>
  <c r="X518" i="11"/>
  <c r="W518" i="11"/>
  <c r="V518" i="11"/>
  <c r="U518" i="11"/>
  <c r="T518" i="11"/>
  <c r="S518" i="11"/>
  <c r="R518" i="11"/>
  <c r="C518" i="11"/>
  <c r="X517" i="11"/>
  <c r="W517" i="11"/>
  <c r="V517" i="11"/>
  <c r="U517" i="11"/>
  <c r="T517" i="11"/>
  <c r="S517" i="11"/>
  <c r="R517" i="11"/>
  <c r="C517" i="11"/>
  <c r="X516" i="11"/>
  <c r="W516" i="11"/>
  <c r="V516" i="11"/>
  <c r="U516" i="11"/>
  <c r="T516" i="11"/>
  <c r="S516" i="11"/>
  <c r="R516" i="11"/>
  <c r="C516" i="11"/>
  <c r="X515" i="11"/>
  <c r="W515" i="11"/>
  <c r="V515" i="11"/>
  <c r="U515" i="11"/>
  <c r="T515" i="11"/>
  <c r="S515" i="11"/>
  <c r="R515" i="11"/>
  <c r="C515" i="11"/>
  <c r="X514" i="11"/>
  <c r="W514" i="11"/>
  <c r="V514" i="11"/>
  <c r="U514" i="11"/>
  <c r="T514" i="11"/>
  <c r="S514" i="11"/>
  <c r="R514" i="11"/>
  <c r="C514" i="11"/>
  <c r="X513" i="11"/>
  <c r="W513" i="11"/>
  <c r="V513" i="11"/>
  <c r="U513" i="11"/>
  <c r="T513" i="11"/>
  <c r="S513" i="11"/>
  <c r="R513" i="11"/>
  <c r="C513" i="11"/>
  <c r="X512" i="11"/>
  <c r="W512" i="11"/>
  <c r="V512" i="11"/>
  <c r="U512" i="11"/>
  <c r="T512" i="11"/>
  <c r="S512" i="11"/>
  <c r="R512" i="11"/>
  <c r="C512" i="11"/>
  <c r="X511" i="11"/>
  <c r="W511" i="11"/>
  <c r="V511" i="11"/>
  <c r="U511" i="11"/>
  <c r="T511" i="11"/>
  <c r="S511" i="11"/>
  <c r="R511" i="11"/>
  <c r="C511" i="11"/>
  <c r="X510" i="11"/>
  <c r="W510" i="11"/>
  <c r="V510" i="11"/>
  <c r="U510" i="11"/>
  <c r="T510" i="11"/>
  <c r="S510" i="11"/>
  <c r="R510" i="11"/>
  <c r="C510" i="11"/>
  <c r="X509" i="11"/>
  <c r="W509" i="11"/>
  <c r="V509" i="11"/>
  <c r="U509" i="11"/>
  <c r="T509" i="11"/>
  <c r="S509" i="11"/>
  <c r="R509" i="11"/>
  <c r="C509" i="11"/>
  <c r="X508" i="11"/>
  <c r="W508" i="11"/>
  <c r="V508" i="11"/>
  <c r="U508" i="11"/>
  <c r="T508" i="11"/>
  <c r="S508" i="11"/>
  <c r="R508" i="11"/>
  <c r="C508" i="11"/>
  <c r="X507" i="11"/>
  <c r="W507" i="11"/>
  <c r="V507" i="11"/>
  <c r="U507" i="11"/>
  <c r="T507" i="11"/>
  <c r="S507" i="11"/>
  <c r="R507" i="11"/>
  <c r="C507" i="11"/>
  <c r="X506" i="11"/>
  <c r="W506" i="11"/>
  <c r="V506" i="11"/>
  <c r="U506" i="11"/>
  <c r="T506" i="11"/>
  <c r="S506" i="11"/>
  <c r="R506" i="11"/>
  <c r="C506" i="11"/>
  <c r="X505" i="11"/>
  <c r="W505" i="11"/>
  <c r="V505" i="11"/>
  <c r="U505" i="11"/>
  <c r="T505" i="11"/>
  <c r="S505" i="11"/>
  <c r="R505" i="11"/>
  <c r="C505" i="11"/>
  <c r="X504" i="11"/>
  <c r="W504" i="11"/>
  <c r="V504" i="11"/>
  <c r="U504" i="11"/>
  <c r="T504" i="11"/>
  <c r="S504" i="11"/>
  <c r="R504" i="11"/>
  <c r="C504" i="11"/>
  <c r="X503" i="11"/>
  <c r="W503" i="11"/>
  <c r="V503" i="11"/>
  <c r="U503" i="11"/>
  <c r="T503" i="11"/>
  <c r="S503" i="11"/>
  <c r="R503" i="11"/>
  <c r="C503" i="11"/>
  <c r="X502" i="11"/>
  <c r="W502" i="11"/>
  <c r="V502" i="11"/>
  <c r="U502" i="11"/>
  <c r="T502" i="11"/>
  <c r="S502" i="11"/>
  <c r="R502" i="11"/>
  <c r="C502" i="11"/>
  <c r="X501" i="11"/>
  <c r="W501" i="11"/>
  <c r="V501" i="11"/>
  <c r="U501" i="11"/>
  <c r="T501" i="11"/>
  <c r="S501" i="11"/>
  <c r="R501" i="11"/>
  <c r="C501" i="11"/>
  <c r="X500" i="11"/>
  <c r="W500" i="11"/>
  <c r="V500" i="11"/>
  <c r="U500" i="11"/>
  <c r="T500" i="11"/>
  <c r="S500" i="11"/>
  <c r="R500" i="11"/>
  <c r="C500" i="11"/>
  <c r="X499" i="11"/>
  <c r="W499" i="11"/>
  <c r="V499" i="11"/>
  <c r="U499" i="11"/>
  <c r="T499" i="11"/>
  <c r="S499" i="11"/>
  <c r="R499" i="11"/>
  <c r="C499" i="11"/>
  <c r="X498" i="11"/>
  <c r="W498" i="11"/>
  <c r="V498" i="11"/>
  <c r="U498" i="11"/>
  <c r="T498" i="11"/>
  <c r="S498" i="11"/>
  <c r="R498" i="11"/>
  <c r="C498" i="11"/>
  <c r="X497" i="11"/>
  <c r="W497" i="11"/>
  <c r="V497" i="11"/>
  <c r="U497" i="11"/>
  <c r="T497" i="11"/>
  <c r="S497" i="11"/>
  <c r="R497" i="11"/>
  <c r="C497" i="11"/>
  <c r="X496" i="11"/>
  <c r="W496" i="11"/>
  <c r="V496" i="11"/>
  <c r="U496" i="11"/>
  <c r="T496" i="11"/>
  <c r="S496" i="11"/>
  <c r="R496" i="11"/>
  <c r="C496" i="11"/>
  <c r="X495" i="11"/>
  <c r="W495" i="11"/>
  <c r="V495" i="11"/>
  <c r="U495" i="11"/>
  <c r="T495" i="11"/>
  <c r="S495" i="11"/>
  <c r="R495" i="11"/>
  <c r="C495" i="11"/>
  <c r="X494" i="11"/>
  <c r="W494" i="11"/>
  <c r="V494" i="11"/>
  <c r="U494" i="11"/>
  <c r="T494" i="11"/>
  <c r="S494" i="11"/>
  <c r="R494" i="11"/>
  <c r="C494" i="11"/>
  <c r="X493" i="11"/>
  <c r="W493" i="11"/>
  <c r="V493" i="11"/>
  <c r="U493" i="11"/>
  <c r="T493" i="11"/>
  <c r="S493" i="11"/>
  <c r="R493" i="11"/>
  <c r="C493" i="11"/>
  <c r="X492" i="11"/>
  <c r="W492" i="11"/>
  <c r="V492" i="11"/>
  <c r="U492" i="11"/>
  <c r="T492" i="11"/>
  <c r="S492" i="11"/>
  <c r="R492" i="11"/>
  <c r="C492" i="11"/>
  <c r="X491" i="11"/>
  <c r="W491" i="11"/>
  <c r="V491" i="11"/>
  <c r="U491" i="11"/>
  <c r="T491" i="11"/>
  <c r="S491" i="11"/>
  <c r="R491" i="11"/>
  <c r="C491" i="11"/>
  <c r="X490" i="11"/>
  <c r="W490" i="11"/>
  <c r="V490" i="11"/>
  <c r="U490" i="11"/>
  <c r="T490" i="11"/>
  <c r="S490" i="11"/>
  <c r="R490" i="11"/>
  <c r="C490" i="11"/>
  <c r="X489" i="11"/>
  <c r="W489" i="11"/>
  <c r="V489" i="11"/>
  <c r="U489" i="11"/>
  <c r="T489" i="11"/>
  <c r="S489" i="11"/>
  <c r="R489" i="11"/>
  <c r="C489" i="11"/>
  <c r="X488" i="11"/>
  <c r="W488" i="11"/>
  <c r="V488" i="11"/>
  <c r="U488" i="11"/>
  <c r="T488" i="11"/>
  <c r="S488" i="11"/>
  <c r="R488" i="11"/>
  <c r="C488" i="11"/>
  <c r="X487" i="11"/>
  <c r="W487" i="11"/>
  <c r="V487" i="11"/>
  <c r="U487" i="11"/>
  <c r="T487" i="11"/>
  <c r="S487" i="11"/>
  <c r="R487" i="11"/>
  <c r="C487" i="11"/>
  <c r="X486" i="11"/>
  <c r="W486" i="11"/>
  <c r="V486" i="11"/>
  <c r="U486" i="11"/>
  <c r="T486" i="11"/>
  <c r="S486" i="11"/>
  <c r="R486" i="11"/>
  <c r="C486" i="11"/>
  <c r="X485" i="11"/>
  <c r="W485" i="11"/>
  <c r="V485" i="11"/>
  <c r="U485" i="11"/>
  <c r="T485" i="11"/>
  <c r="S485" i="11"/>
  <c r="R485" i="11"/>
  <c r="C485" i="11"/>
  <c r="X484" i="11"/>
  <c r="W484" i="11"/>
  <c r="V484" i="11"/>
  <c r="U484" i="11"/>
  <c r="T484" i="11"/>
  <c r="S484" i="11"/>
  <c r="R484" i="11"/>
  <c r="C484" i="11"/>
  <c r="X483" i="11"/>
  <c r="W483" i="11"/>
  <c r="V483" i="11"/>
  <c r="U483" i="11"/>
  <c r="T483" i="11"/>
  <c r="S483" i="11"/>
  <c r="R483" i="11"/>
  <c r="C483" i="11"/>
  <c r="X482" i="11"/>
  <c r="W482" i="11"/>
  <c r="V482" i="11"/>
  <c r="U482" i="11"/>
  <c r="T482" i="11"/>
  <c r="S482" i="11"/>
  <c r="R482" i="11"/>
  <c r="C482" i="11"/>
  <c r="X481" i="11"/>
  <c r="W481" i="11"/>
  <c r="V481" i="11"/>
  <c r="U481" i="11"/>
  <c r="T481" i="11"/>
  <c r="S481" i="11"/>
  <c r="R481" i="11"/>
  <c r="C481" i="11"/>
  <c r="X480" i="11"/>
  <c r="W480" i="11"/>
  <c r="V480" i="11"/>
  <c r="U480" i="11"/>
  <c r="T480" i="11"/>
  <c r="S480" i="11"/>
  <c r="R480" i="11"/>
  <c r="C480" i="11"/>
  <c r="X479" i="11"/>
  <c r="W479" i="11"/>
  <c r="V479" i="11"/>
  <c r="U479" i="11"/>
  <c r="T479" i="11"/>
  <c r="S479" i="11"/>
  <c r="R479" i="11"/>
  <c r="C479" i="11"/>
  <c r="X478" i="11"/>
  <c r="W478" i="11"/>
  <c r="V478" i="11"/>
  <c r="U478" i="11"/>
  <c r="T478" i="11"/>
  <c r="S478" i="11"/>
  <c r="R478" i="11"/>
  <c r="C478" i="11"/>
  <c r="X477" i="11"/>
  <c r="W477" i="11"/>
  <c r="V477" i="11"/>
  <c r="U477" i="11"/>
  <c r="T477" i="11"/>
  <c r="S477" i="11"/>
  <c r="R477" i="11"/>
  <c r="C477" i="11"/>
  <c r="X476" i="11"/>
  <c r="W476" i="11"/>
  <c r="V476" i="11"/>
  <c r="U476" i="11"/>
  <c r="T476" i="11"/>
  <c r="S476" i="11"/>
  <c r="R476" i="11"/>
  <c r="C476" i="11"/>
  <c r="X475" i="11"/>
  <c r="W475" i="11"/>
  <c r="V475" i="11"/>
  <c r="U475" i="11"/>
  <c r="T475" i="11"/>
  <c r="S475" i="11"/>
  <c r="R475" i="11"/>
  <c r="C475" i="11"/>
  <c r="X474" i="11"/>
  <c r="W474" i="11"/>
  <c r="V474" i="11"/>
  <c r="U474" i="11"/>
  <c r="T474" i="11"/>
  <c r="S474" i="11"/>
  <c r="R474" i="11"/>
  <c r="C474" i="11"/>
  <c r="X473" i="11"/>
  <c r="W473" i="11"/>
  <c r="V473" i="11"/>
  <c r="U473" i="11"/>
  <c r="T473" i="11"/>
  <c r="S473" i="11"/>
  <c r="R473" i="11"/>
  <c r="C473" i="11"/>
  <c r="X472" i="11"/>
  <c r="W472" i="11"/>
  <c r="V472" i="11"/>
  <c r="U472" i="11"/>
  <c r="T472" i="11"/>
  <c r="S472" i="11"/>
  <c r="R472" i="11"/>
  <c r="C472" i="11"/>
  <c r="X471" i="11"/>
  <c r="W471" i="11"/>
  <c r="V471" i="11"/>
  <c r="U471" i="11"/>
  <c r="T471" i="11"/>
  <c r="S471" i="11"/>
  <c r="R471" i="11"/>
  <c r="C471" i="11"/>
  <c r="X470" i="11"/>
  <c r="W470" i="11"/>
  <c r="V470" i="11"/>
  <c r="U470" i="11"/>
  <c r="T470" i="11"/>
  <c r="S470" i="11"/>
  <c r="R470" i="11"/>
  <c r="C470" i="11"/>
  <c r="X469" i="11"/>
  <c r="W469" i="11"/>
  <c r="V469" i="11"/>
  <c r="U469" i="11"/>
  <c r="T469" i="11"/>
  <c r="S469" i="11"/>
  <c r="R469" i="11"/>
  <c r="C469" i="11"/>
  <c r="X468" i="11"/>
  <c r="W468" i="11"/>
  <c r="V468" i="11"/>
  <c r="U468" i="11"/>
  <c r="T468" i="11"/>
  <c r="S468" i="11"/>
  <c r="R468" i="11"/>
  <c r="C468" i="11"/>
  <c r="X467" i="11"/>
  <c r="W467" i="11"/>
  <c r="V467" i="11"/>
  <c r="U467" i="11"/>
  <c r="T467" i="11"/>
  <c r="S467" i="11"/>
  <c r="R467" i="11"/>
  <c r="C467" i="11"/>
  <c r="X466" i="11"/>
  <c r="W466" i="11"/>
  <c r="V466" i="11"/>
  <c r="U466" i="11"/>
  <c r="T466" i="11"/>
  <c r="S466" i="11"/>
  <c r="R466" i="11"/>
  <c r="C466" i="11"/>
  <c r="X465" i="11"/>
  <c r="W465" i="11"/>
  <c r="V465" i="11"/>
  <c r="U465" i="11"/>
  <c r="T465" i="11"/>
  <c r="S465" i="11"/>
  <c r="R465" i="11"/>
  <c r="C465" i="11"/>
  <c r="X464" i="11"/>
  <c r="W464" i="11"/>
  <c r="V464" i="11"/>
  <c r="U464" i="11"/>
  <c r="T464" i="11"/>
  <c r="S464" i="11"/>
  <c r="R464" i="11"/>
  <c r="C464" i="11"/>
  <c r="X463" i="11"/>
  <c r="W463" i="11"/>
  <c r="V463" i="11"/>
  <c r="U463" i="11"/>
  <c r="T463" i="11"/>
  <c r="S463" i="11"/>
  <c r="R463" i="11"/>
  <c r="C463" i="11"/>
  <c r="X462" i="11"/>
  <c r="W462" i="11"/>
  <c r="V462" i="11"/>
  <c r="U462" i="11"/>
  <c r="T462" i="11"/>
  <c r="S462" i="11"/>
  <c r="R462" i="11"/>
  <c r="C462" i="11"/>
  <c r="X461" i="11"/>
  <c r="W461" i="11"/>
  <c r="V461" i="11"/>
  <c r="U461" i="11"/>
  <c r="T461" i="11"/>
  <c r="S461" i="11"/>
  <c r="R461" i="11"/>
  <c r="C461" i="11"/>
  <c r="X460" i="11"/>
  <c r="W460" i="11"/>
  <c r="V460" i="11"/>
  <c r="U460" i="11"/>
  <c r="T460" i="11"/>
  <c r="S460" i="11"/>
  <c r="R460" i="11"/>
  <c r="C460" i="11"/>
  <c r="X459" i="11"/>
  <c r="W459" i="11"/>
  <c r="V459" i="11"/>
  <c r="U459" i="11"/>
  <c r="T459" i="11"/>
  <c r="S459" i="11"/>
  <c r="R459" i="11"/>
  <c r="C459" i="11"/>
  <c r="X458" i="11"/>
  <c r="W458" i="11"/>
  <c r="V458" i="11"/>
  <c r="U458" i="11"/>
  <c r="T458" i="11"/>
  <c r="S458" i="11"/>
  <c r="R458" i="11"/>
  <c r="C458" i="11"/>
  <c r="X457" i="11"/>
  <c r="W457" i="11"/>
  <c r="V457" i="11"/>
  <c r="U457" i="11"/>
  <c r="T457" i="11"/>
  <c r="S457" i="11"/>
  <c r="R457" i="11"/>
  <c r="C457" i="11"/>
  <c r="X456" i="11"/>
  <c r="W456" i="11"/>
  <c r="V456" i="11"/>
  <c r="U456" i="11"/>
  <c r="T456" i="11"/>
  <c r="S456" i="11"/>
  <c r="R456" i="11"/>
  <c r="C456" i="11"/>
  <c r="X455" i="11"/>
  <c r="W455" i="11"/>
  <c r="V455" i="11"/>
  <c r="U455" i="11"/>
  <c r="T455" i="11"/>
  <c r="S455" i="11"/>
  <c r="R455" i="11"/>
  <c r="C455" i="11"/>
  <c r="X454" i="11"/>
  <c r="W454" i="11"/>
  <c r="V454" i="11"/>
  <c r="U454" i="11"/>
  <c r="T454" i="11"/>
  <c r="S454" i="11"/>
  <c r="R454" i="11"/>
  <c r="C454" i="11"/>
  <c r="X453" i="11"/>
  <c r="W453" i="11"/>
  <c r="V453" i="11"/>
  <c r="U453" i="11"/>
  <c r="T453" i="11"/>
  <c r="S453" i="11"/>
  <c r="R453" i="11"/>
  <c r="C453" i="11"/>
  <c r="X452" i="11"/>
  <c r="W452" i="11"/>
  <c r="V452" i="11"/>
  <c r="U452" i="11"/>
  <c r="T452" i="11"/>
  <c r="S452" i="11"/>
  <c r="R452" i="11"/>
  <c r="C452" i="11"/>
  <c r="X451" i="11"/>
  <c r="W451" i="11"/>
  <c r="V451" i="11"/>
  <c r="U451" i="11"/>
  <c r="T451" i="11"/>
  <c r="S451" i="11"/>
  <c r="R451" i="11"/>
  <c r="C451" i="11"/>
  <c r="X450" i="11"/>
  <c r="W450" i="11"/>
  <c r="V450" i="11"/>
  <c r="U450" i="11"/>
  <c r="T450" i="11"/>
  <c r="S450" i="11"/>
  <c r="R450" i="11"/>
  <c r="C450" i="11"/>
  <c r="X449" i="11"/>
  <c r="W449" i="11"/>
  <c r="V449" i="11"/>
  <c r="U449" i="11"/>
  <c r="T449" i="11"/>
  <c r="S449" i="11"/>
  <c r="R449" i="11"/>
  <c r="C449" i="11"/>
  <c r="X448" i="11"/>
  <c r="W448" i="11"/>
  <c r="V448" i="11"/>
  <c r="U448" i="11"/>
  <c r="T448" i="11"/>
  <c r="S448" i="11"/>
  <c r="R448" i="11"/>
  <c r="C448" i="11"/>
  <c r="X447" i="11"/>
  <c r="W447" i="11"/>
  <c r="V447" i="11"/>
  <c r="U447" i="11"/>
  <c r="T447" i="11"/>
  <c r="S447" i="11"/>
  <c r="R447" i="11"/>
  <c r="C447" i="11"/>
  <c r="X446" i="11"/>
  <c r="W446" i="11"/>
  <c r="V446" i="11"/>
  <c r="U446" i="11"/>
  <c r="T446" i="11"/>
  <c r="S446" i="11"/>
  <c r="R446" i="11"/>
  <c r="C446" i="11"/>
  <c r="X445" i="11"/>
  <c r="W445" i="11"/>
  <c r="V445" i="11"/>
  <c r="U445" i="11"/>
  <c r="T445" i="11"/>
  <c r="S445" i="11"/>
  <c r="R445" i="11"/>
  <c r="C445" i="11"/>
  <c r="X444" i="11"/>
  <c r="W444" i="11"/>
  <c r="V444" i="11"/>
  <c r="U444" i="11"/>
  <c r="T444" i="11"/>
  <c r="S444" i="11"/>
  <c r="R444" i="11"/>
  <c r="C444" i="11"/>
  <c r="X443" i="11"/>
  <c r="W443" i="11"/>
  <c r="V443" i="11"/>
  <c r="U443" i="11"/>
  <c r="T443" i="11"/>
  <c r="S443" i="11"/>
  <c r="R443" i="11"/>
  <c r="C443" i="11"/>
  <c r="X442" i="11"/>
  <c r="W442" i="11"/>
  <c r="V442" i="11"/>
  <c r="U442" i="11"/>
  <c r="T442" i="11"/>
  <c r="S442" i="11"/>
  <c r="R442" i="11"/>
  <c r="C442" i="11"/>
  <c r="X441" i="11"/>
  <c r="W441" i="11"/>
  <c r="V441" i="11"/>
  <c r="U441" i="11"/>
  <c r="T441" i="11"/>
  <c r="S441" i="11"/>
  <c r="R441" i="11"/>
  <c r="C441" i="11"/>
  <c r="X440" i="11"/>
  <c r="W440" i="11"/>
  <c r="V440" i="11"/>
  <c r="U440" i="11"/>
  <c r="T440" i="11"/>
  <c r="S440" i="11"/>
  <c r="R440" i="11"/>
  <c r="C440" i="11"/>
  <c r="X439" i="11"/>
  <c r="W439" i="11"/>
  <c r="V439" i="11"/>
  <c r="U439" i="11"/>
  <c r="T439" i="11"/>
  <c r="S439" i="11"/>
  <c r="R439" i="11"/>
  <c r="C439" i="11"/>
  <c r="X438" i="11"/>
  <c r="W438" i="11"/>
  <c r="V438" i="11"/>
  <c r="U438" i="11"/>
  <c r="T438" i="11"/>
  <c r="S438" i="11"/>
  <c r="R438" i="11"/>
  <c r="C438" i="11"/>
  <c r="X437" i="11"/>
  <c r="W437" i="11"/>
  <c r="V437" i="11"/>
  <c r="U437" i="11"/>
  <c r="T437" i="11"/>
  <c r="S437" i="11"/>
  <c r="R437" i="11"/>
  <c r="C437" i="11"/>
  <c r="X436" i="11"/>
  <c r="W436" i="11"/>
  <c r="V436" i="11"/>
  <c r="U436" i="11"/>
  <c r="T436" i="11"/>
  <c r="S436" i="11"/>
  <c r="R436" i="11"/>
  <c r="C436" i="11"/>
  <c r="X435" i="11"/>
  <c r="W435" i="11"/>
  <c r="V435" i="11"/>
  <c r="U435" i="11"/>
  <c r="T435" i="11"/>
  <c r="S435" i="11"/>
  <c r="R435" i="11"/>
  <c r="C435" i="11"/>
  <c r="X434" i="11"/>
  <c r="W434" i="11"/>
  <c r="V434" i="11"/>
  <c r="U434" i="11"/>
  <c r="T434" i="11"/>
  <c r="S434" i="11"/>
  <c r="R434" i="11"/>
  <c r="C434" i="11"/>
  <c r="X433" i="11"/>
  <c r="W433" i="11"/>
  <c r="V433" i="11"/>
  <c r="U433" i="11"/>
  <c r="T433" i="11"/>
  <c r="S433" i="11"/>
  <c r="R433" i="11"/>
  <c r="C433" i="11"/>
  <c r="X432" i="11"/>
  <c r="W432" i="11"/>
  <c r="V432" i="11"/>
  <c r="U432" i="11"/>
  <c r="T432" i="11"/>
  <c r="S432" i="11"/>
  <c r="R432" i="11"/>
  <c r="C432" i="11"/>
  <c r="X431" i="11"/>
  <c r="W431" i="11"/>
  <c r="V431" i="11"/>
  <c r="U431" i="11"/>
  <c r="T431" i="11"/>
  <c r="S431" i="11"/>
  <c r="R431" i="11"/>
  <c r="C431" i="11"/>
  <c r="X430" i="11"/>
  <c r="W430" i="11"/>
  <c r="V430" i="11"/>
  <c r="U430" i="11"/>
  <c r="T430" i="11"/>
  <c r="S430" i="11"/>
  <c r="R430" i="11"/>
  <c r="C430" i="11"/>
  <c r="X429" i="11"/>
  <c r="W429" i="11"/>
  <c r="V429" i="11"/>
  <c r="U429" i="11"/>
  <c r="T429" i="11"/>
  <c r="S429" i="11"/>
  <c r="R429" i="11"/>
  <c r="C429" i="11"/>
  <c r="X428" i="11"/>
  <c r="W428" i="11"/>
  <c r="V428" i="11"/>
  <c r="U428" i="11"/>
  <c r="T428" i="11"/>
  <c r="S428" i="11"/>
  <c r="R428" i="11"/>
  <c r="C428" i="11"/>
  <c r="X427" i="11"/>
  <c r="W427" i="11"/>
  <c r="V427" i="11"/>
  <c r="U427" i="11"/>
  <c r="T427" i="11"/>
  <c r="S427" i="11"/>
  <c r="R427" i="11"/>
  <c r="C427" i="11"/>
  <c r="X426" i="11"/>
  <c r="W426" i="11"/>
  <c r="V426" i="11"/>
  <c r="U426" i="11"/>
  <c r="T426" i="11"/>
  <c r="S426" i="11"/>
  <c r="R426" i="11"/>
  <c r="C426" i="11"/>
  <c r="X425" i="11"/>
  <c r="W425" i="11"/>
  <c r="V425" i="11"/>
  <c r="U425" i="11"/>
  <c r="T425" i="11"/>
  <c r="S425" i="11"/>
  <c r="R425" i="11"/>
  <c r="C425" i="11"/>
  <c r="X424" i="11"/>
  <c r="W424" i="11"/>
  <c r="V424" i="11"/>
  <c r="U424" i="11"/>
  <c r="T424" i="11"/>
  <c r="S424" i="11"/>
  <c r="R424" i="11"/>
  <c r="C424" i="11"/>
  <c r="X423" i="11"/>
  <c r="W423" i="11"/>
  <c r="V423" i="11"/>
  <c r="U423" i="11"/>
  <c r="T423" i="11"/>
  <c r="S423" i="11"/>
  <c r="R423" i="11"/>
  <c r="C423" i="11"/>
  <c r="X422" i="11"/>
  <c r="W422" i="11"/>
  <c r="V422" i="11"/>
  <c r="U422" i="11"/>
  <c r="T422" i="11"/>
  <c r="S422" i="11"/>
  <c r="R422" i="11"/>
  <c r="C422" i="11"/>
  <c r="X421" i="11"/>
  <c r="W421" i="11"/>
  <c r="V421" i="11"/>
  <c r="U421" i="11"/>
  <c r="T421" i="11"/>
  <c r="S421" i="11"/>
  <c r="R421" i="11"/>
  <c r="C421" i="11"/>
  <c r="X420" i="11"/>
  <c r="W420" i="11"/>
  <c r="V420" i="11"/>
  <c r="U420" i="11"/>
  <c r="T420" i="11"/>
  <c r="S420" i="11"/>
  <c r="R420" i="11"/>
  <c r="C420" i="11"/>
  <c r="X419" i="11"/>
  <c r="W419" i="11"/>
  <c r="V419" i="11"/>
  <c r="U419" i="11"/>
  <c r="T419" i="11"/>
  <c r="S419" i="11"/>
  <c r="R419" i="11"/>
  <c r="C419" i="11"/>
  <c r="X418" i="11"/>
  <c r="W418" i="11"/>
  <c r="V418" i="11"/>
  <c r="U418" i="11"/>
  <c r="T418" i="11"/>
  <c r="S418" i="11"/>
  <c r="R418" i="11"/>
  <c r="C418" i="11"/>
  <c r="X417" i="11"/>
  <c r="W417" i="11"/>
  <c r="V417" i="11"/>
  <c r="U417" i="11"/>
  <c r="T417" i="11"/>
  <c r="S417" i="11"/>
  <c r="R417" i="11"/>
  <c r="C417" i="11"/>
  <c r="X416" i="11"/>
  <c r="W416" i="11"/>
  <c r="V416" i="11"/>
  <c r="U416" i="11"/>
  <c r="T416" i="11"/>
  <c r="S416" i="11"/>
  <c r="R416" i="11"/>
  <c r="C416" i="11"/>
  <c r="X415" i="11"/>
  <c r="W415" i="11"/>
  <c r="V415" i="11"/>
  <c r="U415" i="11"/>
  <c r="T415" i="11"/>
  <c r="S415" i="11"/>
  <c r="R415" i="11"/>
  <c r="C415" i="11"/>
  <c r="X414" i="11"/>
  <c r="W414" i="11"/>
  <c r="V414" i="11"/>
  <c r="U414" i="11"/>
  <c r="T414" i="11"/>
  <c r="S414" i="11"/>
  <c r="R414" i="11"/>
  <c r="C414" i="11"/>
  <c r="X413" i="11"/>
  <c r="W413" i="11"/>
  <c r="V413" i="11"/>
  <c r="U413" i="11"/>
  <c r="T413" i="11"/>
  <c r="S413" i="11"/>
  <c r="R413" i="11"/>
  <c r="C413" i="11"/>
  <c r="X412" i="11"/>
  <c r="W412" i="11"/>
  <c r="V412" i="11"/>
  <c r="U412" i="11"/>
  <c r="T412" i="11"/>
  <c r="S412" i="11"/>
  <c r="R412" i="11"/>
  <c r="C412" i="11"/>
  <c r="X411" i="11"/>
  <c r="W411" i="11"/>
  <c r="V411" i="11"/>
  <c r="U411" i="11"/>
  <c r="T411" i="11"/>
  <c r="S411" i="11"/>
  <c r="R411" i="11"/>
  <c r="C411" i="11"/>
  <c r="X410" i="11"/>
  <c r="W410" i="11"/>
  <c r="V410" i="11"/>
  <c r="U410" i="11"/>
  <c r="T410" i="11"/>
  <c r="S410" i="11"/>
  <c r="R410" i="11"/>
  <c r="C410" i="11"/>
  <c r="X409" i="11"/>
  <c r="W409" i="11"/>
  <c r="V409" i="11"/>
  <c r="U409" i="11"/>
  <c r="T409" i="11"/>
  <c r="S409" i="11"/>
  <c r="R409" i="11"/>
  <c r="C409" i="11"/>
  <c r="X408" i="11"/>
  <c r="W408" i="11"/>
  <c r="V408" i="11"/>
  <c r="U408" i="11"/>
  <c r="T408" i="11"/>
  <c r="S408" i="11"/>
  <c r="R408" i="11"/>
  <c r="C408" i="11"/>
  <c r="X407" i="11"/>
  <c r="W407" i="11"/>
  <c r="V407" i="11"/>
  <c r="U407" i="11"/>
  <c r="T407" i="11"/>
  <c r="S407" i="11"/>
  <c r="R407" i="11"/>
  <c r="C407" i="11"/>
  <c r="X406" i="11"/>
  <c r="W406" i="11"/>
  <c r="V406" i="11"/>
  <c r="U406" i="11"/>
  <c r="T406" i="11"/>
  <c r="S406" i="11"/>
  <c r="R406" i="11"/>
  <c r="C406" i="11"/>
  <c r="X405" i="11"/>
  <c r="W405" i="11"/>
  <c r="V405" i="11"/>
  <c r="U405" i="11"/>
  <c r="T405" i="11"/>
  <c r="S405" i="11"/>
  <c r="R405" i="11"/>
  <c r="C405" i="11"/>
  <c r="X404" i="11"/>
  <c r="W404" i="11"/>
  <c r="V404" i="11"/>
  <c r="U404" i="11"/>
  <c r="T404" i="11"/>
  <c r="S404" i="11"/>
  <c r="R404" i="11"/>
  <c r="C404" i="11"/>
  <c r="X403" i="11"/>
  <c r="W403" i="11"/>
  <c r="V403" i="11"/>
  <c r="U403" i="11"/>
  <c r="T403" i="11"/>
  <c r="S403" i="11"/>
  <c r="R403" i="11"/>
  <c r="C403" i="11"/>
  <c r="X402" i="11"/>
  <c r="W402" i="11"/>
  <c r="V402" i="11"/>
  <c r="U402" i="11"/>
  <c r="T402" i="11"/>
  <c r="S402" i="11"/>
  <c r="R402" i="11"/>
  <c r="C402" i="11"/>
  <c r="X401" i="11"/>
  <c r="W401" i="11"/>
  <c r="V401" i="11"/>
  <c r="U401" i="11"/>
  <c r="T401" i="11"/>
  <c r="S401" i="11"/>
  <c r="R401" i="11"/>
  <c r="C401" i="11"/>
  <c r="X400" i="11"/>
  <c r="W400" i="11"/>
  <c r="V400" i="11"/>
  <c r="U400" i="11"/>
  <c r="T400" i="11"/>
  <c r="S400" i="11"/>
  <c r="R400" i="11"/>
  <c r="C400" i="11"/>
  <c r="X399" i="11"/>
  <c r="W399" i="11"/>
  <c r="V399" i="11"/>
  <c r="U399" i="11"/>
  <c r="T399" i="11"/>
  <c r="S399" i="11"/>
  <c r="R399" i="11"/>
  <c r="C399" i="11"/>
  <c r="X398" i="11"/>
  <c r="W398" i="11"/>
  <c r="V398" i="11"/>
  <c r="U398" i="11"/>
  <c r="T398" i="11"/>
  <c r="S398" i="11"/>
  <c r="R398" i="11"/>
  <c r="C398" i="11"/>
  <c r="X397" i="11"/>
  <c r="W397" i="11"/>
  <c r="V397" i="11"/>
  <c r="U397" i="11"/>
  <c r="T397" i="11"/>
  <c r="S397" i="11"/>
  <c r="R397" i="11"/>
  <c r="C397" i="11"/>
  <c r="X396" i="11"/>
  <c r="W396" i="11"/>
  <c r="V396" i="11"/>
  <c r="U396" i="11"/>
  <c r="T396" i="11"/>
  <c r="S396" i="11"/>
  <c r="R396" i="11"/>
  <c r="C396" i="11"/>
  <c r="X395" i="11"/>
  <c r="W395" i="11"/>
  <c r="V395" i="11"/>
  <c r="U395" i="11"/>
  <c r="T395" i="11"/>
  <c r="S395" i="11"/>
  <c r="R395" i="11"/>
  <c r="C395" i="11"/>
  <c r="X394" i="11"/>
  <c r="W394" i="11"/>
  <c r="V394" i="11"/>
  <c r="U394" i="11"/>
  <c r="T394" i="11"/>
  <c r="S394" i="11"/>
  <c r="R394" i="11"/>
  <c r="C394" i="11"/>
  <c r="X393" i="11"/>
  <c r="W393" i="11"/>
  <c r="V393" i="11"/>
  <c r="U393" i="11"/>
  <c r="T393" i="11"/>
  <c r="S393" i="11"/>
  <c r="R393" i="11"/>
  <c r="C393" i="11"/>
  <c r="X392" i="11"/>
  <c r="W392" i="11"/>
  <c r="V392" i="11"/>
  <c r="U392" i="11"/>
  <c r="T392" i="11"/>
  <c r="S392" i="11"/>
  <c r="R392" i="11"/>
  <c r="C392" i="11"/>
  <c r="X391" i="11"/>
  <c r="W391" i="11"/>
  <c r="V391" i="11"/>
  <c r="U391" i="11"/>
  <c r="T391" i="11"/>
  <c r="S391" i="11"/>
  <c r="R391" i="11"/>
  <c r="C391" i="11"/>
  <c r="X390" i="11"/>
  <c r="W390" i="11"/>
  <c r="V390" i="11"/>
  <c r="U390" i="11"/>
  <c r="T390" i="11"/>
  <c r="S390" i="11"/>
  <c r="R390" i="11"/>
  <c r="C390" i="11"/>
  <c r="X389" i="11"/>
  <c r="W389" i="11"/>
  <c r="V389" i="11"/>
  <c r="U389" i="11"/>
  <c r="T389" i="11"/>
  <c r="S389" i="11"/>
  <c r="R389" i="11"/>
  <c r="C389" i="11"/>
  <c r="X388" i="11"/>
  <c r="W388" i="11"/>
  <c r="V388" i="11"/>
  <c r="U388" i="11"/>
  <c r="T388" i="11"/>
  <c r="S388" i="11"/>
  <c r="R388" i="11"/>
  <c r="C388" i="11"/>
  <c r="X387" i="11"/>
  <c r="W387" i="11"/>
  <c r="V387" i="11"/>
  <c r="U387" i="11"/>
  <c r="T387" i="11"/>
  <c r="S387" i="11"/>
  <c r="R387" i="11"/>
  <c r="C387" i="11"/>
  <c r="X386" i="11"/>
  <c r="W386" i="11"/>
  <c r="V386" i="11"/>
  <c r="U386" i="11"/>
  <c r="T386" i="11"/>
  <c r="S386" i="11"/>
  <c r="R386" i="11"/>
  <c r="C386" i="11"/>
  <c r="X385" i="11"/>
  <c r="W385" i="11"/>
  <c r="V385" i="11"/>
  <c r="U385" i="11"/>
  <c r="T385" i="11"/>
  <c r="S385" i="11"/>
  <c r="R385" i="11"/>
  <c r="C385" i="11"/>
  <c r="X384" i="11"/>
  <c r="W384" i="11"/>
  <c r="V384" i="11"/>
  <c r="U384" i="11"/>
  <c r="T384" i="11"/>
  <c r="S384" i="11"/>
  <c r="R384" i="11"/>
  <c r="C384" i="11"/>
  <c r="X383" i="11"/>
  <c r="W383" i="11"/>
  <c r="V383" i="11"/>
  <c r="U383" i="11"/>
  <c r="T383" i="11"/>
  <c r="S383" i="11"/>
  <c r="R383" i="11"/>
  <c r="C383" i="11"/>
  <c r="X382" i="11"/>
  <c r="W382" i="11"/>
  <c r="V382" i="11"/>
  <c r="U382" i="11"/>
  <c r="T382" i="11"/>
  <c r="S382" i="11"/>
  <c r="R382" i="11"/>
  <c r="C382" i="11"/>
  <c r="X381" i="11"/>
  <c r="W381" i="11"/>
  <c r="V381" i="11"/>
  <c r="U381" i="11"/>
  <c r="T381" i="11"/>
  <c r="S381" i="11"/>
  <c r="R381" i="11"/>
  <c r="C381" i="11"/>
  <c r="X380" i="11"/>
  <c r="W380" i="11"/>
  <c r="V380" i="11"/>
  <c r="U380" i="11"/>
  <c r="T380" i="11"/>
  <c r="S380" i="11"/>
  <c r="R380" i="11"/>
  <c r="C380" i="11"/>
  <c r="X379" i="11"/>
  <c r="W379" i="11"/>
  <c r="V379" i="11"/>
  <c r="U379" i="11"/>
  <c r="T379" i="11"/>
  <c r="S379" i="11"/>
  <c r="R379" i="11"/>
  <c r="C379" i="11"/>
  <c r="X378" i="11"/>
  <c r="W378" i="11"/>
  <c r="V378" i="11"/>
  <c r="U378" i="11"/>
  <c r="T378" i="11"/>
  <c r="S378" i="11"/>
  <c r="R378" i="11"/>
  <c r="C378" i="11"/>
  <c r="X377" i="11"/>
  <c r="W377" i="11"/>
  <c r="V377" i="11"/>
  <c r="U377" i="11"/>
  <c r="T377" i="11"/>
  <c r="S377" i="11"/>
  <c r="R377" i="11"/>
  <c r="C377" i="11"/>
  <c r="X376" i="11"/>
  <c r="W376" i="11"/>
  <c r="V376" i="11"/>
  <c r="U376" i="11"/>
  <c r="T376" i="11"/>
  <c r="S376" i="11"/>
  <c r="R376" i="11"/>
  <c r="C376" i="11"/>
  <c r="X375" i="11"/>
  <c r="W375" i="11"/>
  <c r="V375" i="11"/>
  <c r="U375" i="11"/>
  <c r="T375" i="11"/>
  <c r="S375" i="11"/>
  <c r="R375" i="11"/>
  <c r="C375" i="11"/>
  <c r="X374" i="11"/>
  <c r="W374" i="11"/>
  <c r="V374" i="11"/>
  <c r="U374" i="11"/>
  <c r="T374" i="11"/>
  <c r="S374" i="11"/>
  <c r="R374" i="11"/>
  <c r="C374" i="11"/>
  <c r="X373" i="11"/>
  <c r="W373" i="11"/>
  <c r="V373" i="11"/>
  <c r="U373" i="11"/>
  <c r="T373" i="11"/>
  <c r="S373" i="11"/>
  <c r="R373" i="11"/>
  <c r="C373" i="11"/>
  <c r="X372" i="11"/>
  <c r="W372" i="11"/>
  <c r="V372" i="11"/>
  <c r="U372" i="11"/>
  <c r="T372" i="11"/>
  <c r="S372" i="11"/>
  <c r="R372" i="11"/>
  <c r="C372" i="11"/>
  <c r="X371" i="11"/>
  <c r="W371" i="11"/>
  <c r="V371" i="11"/>
  <c r="U371" i="11"/>
  <c r="T371" i="11"/>
  <c r="S371" i="11"/>
  <c r="R371" i="11"/>
  <c r="C371" i="11"/>
  <c r="X370" i="11"/>
  <c r="W370" i="11"/>
  <c r="V370" i="11"/>
  <c r="U370" i="11"/>
  <c r="T370" i="11"/>
  <c r="S370" i="11"/>
  <c r="R370" i="11"/>
  <c r="C370" i="11"/>
  <c r="X369" i="11"/>
  <c r="W369" i="11"/>
  <c r="V369" i="11"/>
  <c r="U369" i="11"/>
  <c r="T369" i="11"/>
  <c r="S369" i="11"/>
  <c r="R369" i="11"/>
  <c r="C369" i="11"/>
  <c r="X368" i="11"/>
  <c r="W368" i="11"/>
  <c r="V368" i="11"/>
  <c r="U368" i="11"/>
  <c r="T368" i="11"/>
  <c r="S368" i="11"/>
  <c r="R368" i="11"/>
  <c r="C368" i="11"/>
  <c r="X367" i="11"/>
  <c r="W367" i="11"/>
  <c r="V367" i="11"/>
  <c r="U367" i="11"/>
  <c r="T367" i="11"/>
  <c r="S367" i="11"/>
  <c r="R367" i="11"/>
  <c r="C367" i="11"/>
  <c r="X366" i="11"/>
  <c r="W366" i="11"/>
  <c r="V366" i="11"/>
  <c r="U366" i="11"/>
  <c r="T366" i="11"/>
  <c r="S366" i="11"/>
  <c r="R366" i="11"/>
  <c r="C366" i="11"/>
  <c r="X365" i="11"/>
  <c r="W365" i="11"/>
  <c r="V365" i="11"/>
  <c r="U365" i="11"/>
  <c r="T365" i="11"/>
  <c r="S365" i="11"/>
  <c r="R365" i="11"/>
  <c r="C365" i="11"/>
  <c r="X364" i="11"/>
  <c r="W364" i="11"/>
  <c r="V364" i="11"/>
  <c r="U364" i="11"/>
  <c r="T364" i="11"/>
  <c r="S364" i="11"/>
  <c r="R364" i="11"/>
  <c r="C364" i="11"/>
  <c r="X363" i="11"/>
  <c r="W363" i="11"/>
  <c r="V363" i="11"/>
  <c r="U363" i="11"/>
  <c r="T363" i="11"/>
  <c r="S363" i="11"/>
  <c r="R363" i="11"/>
  <c r="C363" i="11"/>
  <c r="X362" i="11"/>
  <c r="W362" i="11"/>
  <c r="V362" i="11"/>
  <c r="U362" i="11"/>
  <c r="T362" i="11"/>
  <c r="S362" i="11"/>
  <c r="R362" i="11"/>
  <c r="C362" i="11"/>
  <c r="X361" i="11"/>
  <c r="W361" i="11"/>
  <c r="V361" i="11"/>
  <c r="U361" i="11"/>
  <c r="T361" i="11"/>
  <c r="S361" i="11"/>
  <c r="R361" i="11"/>
  <c r="C361" i="11"/>
  <c r="X360" i="11"/>
  <c r="W360" i="11"/>
  <c r="V360" i="11"/>
  <c r="U360" i="11"/>
  <c r="T360" i="11"/>
  <c r="S360" i="11"/>
  <c r="R360" i="11"/>
  <c r="C360" i="11"/>
  <c r="X359" i="11"/>
  <c r="W359" i="11"/>
  <c r="V359" i="11"/>
  <c r="U359" i="11"/>
  <c r="T359" i="11"/>
  <c r="S359" i="11"/>
  <c r="R359" i="11"/>
  <c r="C359" i="11"/>
  <c r="X358" i="11"/>
  <c r="W358" i="11"/>
  <c r="V358" i="11"/>
  <c r="U358" i="11"/>
  <c r="T358" i="11"/>
  <c r="S358" i="11"/>
  <c r="R358" i="11"/>
  <c r="C358" i="11"/>
  <c r="X357" i="11"/>
  <c r="W357" i="11"/>
  <c r="V357" i="11"/>
  <c r="U357" i="11"/>
  <c r="T357" i="11"/>
  <c r="S357" i="11"/>
  <c r="R357" i="11"/>
  <c r="C357" i="11"/>
  <c r="X356" i="11"/>
  <c r="W356" i="11"/>
  <c r="V356" i="11"/>
  <c r="U356" i="11"/>
  <c r="T356" i="11"/>
  <c r="S356" i="11"/>
  <c r="R356" i="11"/>
  <c r="C356" i="11"/>
  <c r="X355" i="11"/>
  <c r="W355" i="11"/>
  <c r="V355" i="11"/>
  <c r="U355" i="11"/>
  <c r="T355" i="11"/>
  <c r="S355" i="11"/>
  <c r="R355" i="11"/>
  <c r="C355" i="11"/>
  <c r="X354" i="11"/>
  <c r="W354" i="11"/>
  <c r="V354" i="11"/>
  <c r="U354" i="11"/>
  <c r="T354" i="11"/>
  <c r="S354" i="11"/>
  <c r="R354" i="11"/>
  <c r="C354" i="11"/>
  <c r="X353" i="11"/>
  <c r="W353" i="11"/>
  <c r="V353" i="11"/>
  <c r="U353" i="11"/>
  <c r="T353" i="11"/>
  <c r="S353" i="11"/>
  <c r="R353" i="11"/>
  <c r="C353" i="11"/>
  <c r="X352" i="11"/>
  <c r="W352" i="11"/>
  <c r="V352" i="11"/>
  <c r="U352" i="11"/>
  <c r="T352" i="11"/>
  <c r="S352" i="11"/>
  <c r="R352" i="11"/>
  <c r="C352" i="11"/>
  <c r="X351" i="11"/>
  <c r="W351" i="11"/>
  <c r="V351" i="11"/>
  <c r="U351" i="11"/>
  <c r="T351" i="11"/>
  <c r="S351" i="11"/>
  <c r="R351" i="11"/>
  <c r="C351" i="11"/>
  <c r="X350" i="11"/>
  <c r="W350" i="11"/>
  <c r="V350" i="11"/>
  <c r="U350" i="11"/>
  <c r="T350" i="11"/>
  <c r="S350" i="11"/>
  <c r="R350" i="11"/>
  <c r="C350" i="11"/>
  <c r="X349" i="11"/>
  <c r="W349" i="11"/>
  <c r="V349" i="11"/>
  <c r="U349" i="11"/>
  <c r="T349" i="11"/>
  <c r="S349" i="11"/>
  <c r="R349" i="11"/>
  <c r="C349" i="11"/>
  <c r="X348" i="11"/>
  <c r="W348" i="11"/>
  <c r="V348" i="11"/>
  <c r="U348" i="11"/>
  <c r="T348" i="11"/>
  <c r="S348" i="11"/>
  <c r="R348" i="11"/>
  <c r="C348" i="11"/>
  <c r="X347" i="11"/>
  <c r="W347" i="11"/>
  <c r="V347" i="11"/>
  <c r="U347" i="11"/>
  <c r="T347" i="11"/>
  <c r="S347" i="11"/>
  <c r="R347" i="11"/>
  <c r="C347" i="11"/>
  <c r="X346" i="11"/>
  <c r="W346" i="11"/>
  <c r="V346" i="11"/>
  <c r="U346" i="11"/>
  <c r="T346" i="11"/>
  <c r="S346" i="11"/>
  <c r="R346" i="11"/>
  <c r="C346" i="11"/>
  <c r="X345" i="11"/>
  <c r="W345" i="11"/>
  <c r="V345" i="11"/>
  <c r="U345" i="11"/>
  <c r="T345" i="11"/>
  <c r="S345" i="11"/>
  <c r="R345" i="11"/>
  <c r="C345" i="11"/>
  <c r="X344" i="11"/>
  <c r="W344" i="11"/>
  <c r="V344" i="11"/>
  <c r="U344" i="11"/>
  <c r="T344" i="11"/>
  <c r="S344" i="11"/>
  <c r="R344" i="11"/>
  <c r="C344" i="11"/>
  <c r="X343" i="11"/>
  <c r="W343" i="11"/>
  <c r="V343" i="11"/>
  <c r="U343" i="11"/>
  <c r="T343" i="11"/>
  <c r="S343" i="11"/>
  <c r="R343" i="11"/>
  <c r="C343" i="11"/>
  <c r="X342" i="11"/>
  <c r="W342" i="11"/>
  <c r="V342" i="11"/>
  <c r="U342" i="11"/>
  <c r="T342" i="11"/>
  <c r="S342" i="11"/>
  <c r="R342" i="11"/>
  <c r="C342" i="11"/>
  <c r="X341" i="11"/>
  <c r="W341" i="11"/>
  <c r="V341" i="11"/>
  <c r="U341" i="11"/>
  <c r="T341" i="11"/>
  <c r="S341" i="11"/>
  <c r="R341" i="11"/>
  <c r="C341" i="11"/>
  <c r="X340" i="11"/>
  <c r="W340" i="11"/>
  <c r="V340" i="11"/>
  <c r="U340" i="11"/>
  <c r="T340" i="11"/>
  <c r="S340" i="11"/>
  <c r="R340" i="11"/>
  <c r="C340" i="11"/>
  <c r="X339" i="11"/>
  <c r="W339" i="11"/>
  <c r="V339" i="11"/>
  <c r="U339" i="11"/>
  <c r="T339" i="11"/>
  <c r="S339" i="11"/>
  <c r="R339" i="11"/>
  <c r="C339" i="11"/>
  <c r="X338" i="11"/>
  <c r="W338" i="11"/>
  <c r="V338" i="11"/>
  <c r="U338" i="11"/>
  <c r="T338" i="11"/>
  <c r="S338" i="11"/>
  <c r="R338" i="11"/>
  <c r="C338" i="11"/>
  <c r="X337" i="11"/>
  <c r="W337" i="11"/>
  <c r="V337" i="11"/>
  <c r="U337" i="11"/>
  <c r="T337" i="11"/>
  <c r="S337" i="11"/>
  <c r="R337" i="11"/>
  <c r="C337" i="11"/>
  <c r="X336" i="11"/>
  <c r="W336" i="11"/>
  <c r="V336" i="11"/>
  <c r="U336" i="11"/>
  <c r="T336" i="11"/>
  <c r="S336" i="11"/>
  <c r="R336" i="11"/>
  <c r="C336" i="11"/>
  <c r="X335" i="11"/>
  <c r="W335" i="11"/>
  <c r="V335" i="11"/>
  <c r="U335" i="11"/>
  <c r="T335" i="11"/>
  <c r="S335" i="11"/>
  <c r="R335" i="11"/>
  <c r="C335" i="11"/>
  <c r="X334" i="11"/>
  <c r="W334" i="11"/>
  <c r="V334" i="11"/>
  <c r="U334" i="11"/>
  <c r="T334" i="11"/>
  <c r="S334" i="11"/>
  <c r="R334" i="11"/>
  <c r="C334" i="11"/>
  <c r="X333" i="11"/>
  <c r="W333" i="11"/>
  <c r="V333" i="11"/>
  <c r="U333" i="11"/>
  <c r="T333" i="11"/>
  <c r="S333" i="11"/>
  <c r="R333" i="11"/>
  <c r="C333" i="11"/>
  <c r="X332" i="11"/>
  <c r="W332" i="11"/>
  <c r="V332" i="11"/>
  <c r="U332" i="11"/>
  <c r="T332" i="11"/>
  <c r="S332" i="11"/>
  <c r="R332" i="11"/>
  <c r="C332" i="11"/>
  <c r="X331" i="11"/>
  <c r="W331" i="11"/>
  <c r="V331" i="11"/>
  <c r="U331" i="11"/>
  <c r="T331" i="11"/>
  <c r="S331" i="11"/>
  <c r="R331" i="11"/>
  <c r="C331" i="11"/>
  <c r="X330" i="11"/>
  <c r="W330" i="11"/>
  <c r="V330" i="11"/>
  <c r="U330" i="11"/>
  <c r="T330" i="11"/>
  <c r="S330" i="11"/>
  <c r="R330" i="11"/>
  <c r="C330" i="11"/>
  <c r="X329" i="11"/>
  <c r="W329" i="11"/>
  <c r="V329" i="11"/>
  <c r="U329" i="11"/>
  <c r="T329" i="11"/>
  <c r="S329" i="11"/>
  <c r="R329" i="11"/>
  <c r="C329" i="11"/>
  <c r="X328" i="11"/>
  <c r="W328" i="11"/>
  <c r="V328" i="11"/>
  <c r="U328" i="11"/>
  <c r="T328" i="11"/>
  <c r="S328" i="11"/>
  <c r="R328" i="11"/>
  <c r="C328" i="11"/>
  <c r="X327" i="11"/>
  <c r="W327" i="11"/>
  <c r="V327" i="11"/>
  <c r="U327" i="11"/>
  <c r="T327" i="11"/>
  <c r="S327" i="11"/>
  <c r="R327" i="11"/>
  <c r="C327" i="11"/>
  <c r="X326" i="11"/>
  <c r="W326" i="11"/>
  <c r="V326" i="11"/>
  <c r="U326" i="11"/>
  <c r="T326" i="11"/>
  <c r="S326" i="11"/>
  <c r="R326" i="11"/>
  <c r="C326" i="11"/>
  <c r="X325" i="11"/>
  <c r="W325" i="11"/>
  <c r="V325" i="11"/>
  <c r="U325" i="11"/>
  <c r="T325" i="11"/>
  <c r="S325" i="11"/>
  <c r="R325" i="11"/>
  <c r="C325" i="11"/>
  <c r="X324" i="11"/>
  <c r="W324" i="11"/>
  <c r="V324" i="11"/>
  <c r="U324" i="11"/>
  <c r="T324" i="11"/>
  <c r="S324" i="11"/>
  <c r="R324" i="11"/>
  <c r="C324" i="11"/>
  <c r="X323" i="11"/>
  <c r="W323" i="11"/>
  <c r="V323" i="11"/>
  <c r="U323" i="11"/>
  <c r="T323" i="11"/>
  <c r="S323" i="11"/>
  <c r="R323" i="11"/>
  <c r="C323" i="11"/>
  <c r="X322" i="11"/>
  <c r="W322" i="11"/>
  <c r="V322" i="11"/>
  <c r="U322" i="11"/>
  <c r="T322" i="11"/>
  <c r="S322" i="11"/>
  <c r="R322" i="11"/>
  <c r="C322" i="11"/>
  <c r="X321" i="11"/>
  <c r="W321" i="11"/>
  <c r="V321" i="11"/>
  <c r="U321" i="11"/>
  <c r="T321" i="11"/>
  <c r="S321" i="11"/>
  <c r="R321" i="11"/>
  <c r="C321" i="11"/>
  <c r="X320" i="11"/>
  <c r="W320" i="11"/>
  <c r="V320" i="11"/>
  <c r="U320" i="11"/>
  <c r="T320" i="11"/>
  <c r="S320" i="11"/>
  <c r="R320" i="11"/>
  <c r="C320" i="11"/>
  <c r="X319" i="11"/>
  <c r="W319" i="11"/>
  <c r="V319" i="11"/>
  <c r="U319" i="11"/>
  <c r="T319" i="11"/>
  <c r="S319" i="11"/>
  <c r="R319" i="11"/>
  <c r="C319" i="11"/>
  <c r="X318" i="11"/>
  <c r="W318" i="11"/>
  <c r="V318" i="11"/>
  <c r="U318" i="11"/>
  <c r="T318" i="11"/>
  <c r="S318" i="11"/>
  <c r="R318" i="11"/>
  <c r="C318" i="11"/>
  <c r="X317" i="11"/>
  <c r="W317" i="11"/>
  <c r="V317" i="11"/>
  <c r="U317" i="11"/>
  <c r="T317" i="11"/>
  <c r="S317" i="11"/>
  <c r="R317" i="11"/>
  <c r="C317" i="11"/>
  <c r="X316" i="11"/>
  <c r="W316" i="11"/>
  <c r="V316" i="11"/>
  <c r="U316" i="11"/>
  <c r="T316" i="11"/>
  <c r="S316" i="11"/>
  <c r="R316" i="11"/>
  <c r="C316" i="11"/>
  <c r="X315" i="11"/>
  <c r="W315" i="11"/>
  <c r="V315" i="11"/>
  <c r="U315" i="11"/>
  <c r="T315" i="11"/>
  <c r="S315" i="11"/>
  <c r="R315" i="11"/>
  <c r="C315" i="11"/>
  <c r="X314" i="11"/>
  <c r="W314" i="11"/>
  <c r="V314" i="11"/>
  <c r="U314" i="11"/>
  <c r="T314" i="11"/>
  <c r="S314" i="11"/>
  <c r="R314" i="11"/>
  <c r="C314" i="11"/>
  <c r="X313" i="11"/>
  <c r="W313" i="11"/>
  <c r="V313" i="11"/>
  <c r="U313" i="11"/>
  <c r="T313" i="11"/>
  <c r="S313" i="11"/>
  <c r="R313" i="11"/>
  <c r="C313" i="11"/>
  <c r="X312" i="11"/>
  <c r="W312" i="11"/>
  <c r="V312" i="11"/>
  <c r="U312" i="11"/>
  <c r="T312" i="11"/>
  <c r="S312" i="11"/>
  <c r="R312" i="11"/>
  <c r="C312" i="11"/>
  <c r="X311" i="11"/>
  <c r="W311" i="11"/>
  <c r="V311" i="11"/>
  <c r="U311" i="11"/>
  <c r="T311" i="11"/>
  <c r="S311" i="11"/>
  <c r="R311" i="11"/>
  <c r="C311" i="11"/>
  <c r="X310" i="11"/>
  <c r="W310" i="11"/>
  <c r="V310" i="11"/>
  <c r="U310" i="11"/>
  <c r="T310" i="11"/>
  <c r="S310" i="11"/>
  <c r="R310" i="11"/>
  <c r="C310" i="11"/>
  <c r="X309" i="11"/>
  <c r="W309" i="11"/>
  <c r="V309" i="11"/>
  <c r="U309" i="11"/>
  <c r="T309" i="11"/>
  <c r="S309" i="11"/>
  <c r="R309" i="11"/>
  <c r="C309" i="11"/>
  <c r="X308" i="11"/>
  <c r="W308" i="11"/>
  <c r="V308" i="11"/>
  <c r="U308" i="11"/>
  <c r="T308" i="11"/>
  <c r="S308" i="11"/>
  <c r="R308" i="11"/>
  <c r="C308" i="11"/>
  <c r="X307" i="11"/>
  <c r="W307" i="11"/>
  <c r="V307" i="11"/>
  <c r="U307" i="11"/>
  <c r="T307" i="11"/>
  <c r="S307" i="11"/>
  <c r="R307" i="11"/>
  <c r="C307" i="11"/>
  <c r="X306" i="11"/>
  <c r="W306" i="11"/>
  <c r="V306" i="11"/>
  <c r="U306" i="11"/>
  <c r="T306" i="11"/>
  <c r="S306" i="11"/>
  <c r="R306" i="11"/>
  <c r="C306" i="11"/>
  <c r="X305" i="11"/>
  <c r="W305" i="11"/>
  <c r="V305" i="11"/>
  <c r="U305" i="11"/>
  <c r="T305" i="11"/>
  <c r="S305" i="11"/>
  <c r="R305" i="11"/>
  <c r="C305" i="11"/>
  <c r="X304" i="11"/>
  <c r="W304" i="11"/>
  <c r="V304" i="11"/>
  <c r="U304" i="11"/>
  <c r="T304" i="11"/>
  <c r="S304" i="11"/>
  <c r="R304" i="11"/>
  <c r="C304" i="11"/>
  <c r="X303" i="11"/>
  <c r="W303" i="11"/>
  <c r="V303" i="11"/>
  <c r="U303" i="11"/>
  <c r="T303" i="11"/>
  <c r="S303" i="11"/>
  <c r="R303" i="11"/>
  <c r="C303" i="11"/>
  <c r="X302" i="11"/>
  <c r="W302" i="11"/>
  <c r="V302" i="11"/>
  <c r="U302" i="11"/>
  <c r="T302" i="11"/>
  <c r="S302" i="11"/>
  <c r="R302" i="11"/>
  <c r="C302" i="11"/>
  <c r="X301" i="11"/>
  <c r="W301" i="11"/>
  <c r="V301" i="11"/>
  <c r="U301" i="11"/>
  <c r="T301" i="11"/>
  <c r="S301" i="11"/>
  <c r="R301" i="11"/>
  <c r="C301" i="11"/>
  <c r="X300" i="11"/>
  <c r="W300" i="11"/>
  <c r="V300" i="11"/>
  <c r="U300" i="11"/>
  <c r="T300" i="11"/>
  <c r="S300" i="11"/>
  <c r="R300" i="11"/>
  <c r="C300" i="11"/>
  <c r="X299" i="11"/>
  <c r="W299" i="11"/>
  <c r="V299" i="11"/>
  <c r="U299" i="11"/>
  <c r="T299" i="11"/>
  <c r="S299" i="11"/>
  <c r="R299" i="11"/>
  <c r="C299" i="11"/>
  <c r="X298" i="11"/>
  <c r="W298" i="11"/>
  <c r="V298" i="11"/>
  <c r="U298" i="11"/>
  <c r="T298" i="11"/>
  <c r="S298" i="11"/>
  <c r="R298" i="11"/>
  <c r="C298" i="11"/>
  <c r="X297" i="11"/>
  <c r="W297" i="11"/>
  <c r="V297" i="11"/>
  <c r="U297" i="11"/>
  <c r="T297" i="11"/>
  <c r="S297" i="11"/>
  <c r="R297" i="11"/>
  <c r="C297" i="11"/>
  <c r="X296" i="11"/>
  <c r="W296" i="11"/>
  <c r="V296" i="11"/>
  <c r="U296" i="11"/>
  <c r="T296" i="11"/>
  <c r="S296" i="11"/>
  <c r="R296" i="11"/>
  <c r="C296" i="11"/>
  <c r="X295" i="11"/>
  <c r="W295" i="11"/>
  <c r="V295" i="11"/>
  <c r="U295" i="11"/>
  <c r="T295" i="11"/>
  <c r="S295" i="11"/>
  <c r="R295" i="11"/>
  <c r="C295" i="11"/>
  <c r="X294" i="11"/>
  <c r="W294" i="11"/>
  <c r="V294" i="11"/>
  <c r="U294" i="11"/>
  <c r="T294" i="11"/>
  <c r="S294" i="11"/>
  <c r="R294" i="11"/>
  <c r="C294" i="11"/>
  <c r="X293" i="11"/>
  <c r="W293" i="11"/>
  <c r="V293" i="11"/>
  <c r="U293" i="11"/>
  <c r="T293" i="11"/>
  <c r="S293" i="11"/>
  <c r="R293" i="11"/>
  <c r="C293" i="11"/>
  <c r="X292" i="11"/>
  <c r="W292" i="11"/>
  <c r="V292" i="11"/>
  <c r="U292" i="11"/>
  <c r="T292" i="11"/>
  <c r="S292" i="11"/>
  <c r="R292" i="11"/>
  <c r="C292" i="11"/>
  <c r="X291" i="11"/>
  <c r="W291" i="11"/>
  <c r="V291" i="11"/>
  <c r="U291" i="11"/>
  <c r="T291" i="11"/>
  <c r="S291" i="11"/>
  <c r="R291" i="11"/>
  <c r="C291" i="11"/>
  <c r="X290" i="11"/>
  <c r="W290" i="11"/>
  <c r="V290" i="11"/>
  <c r="U290" i="11"/>
  <c r="T290" i="11"/>
  <c r="S290" i="11"/>
  <c r="R290" i="11"/>
  <c r="C290" i="11"/>
  <c r="X289" i="11"/>
  <c r="W289" i="11"/>
  <c r="V289" i="11"/>
  <c r="U289" i="11"/>
  <c r="T289" i="11"/>
  <c r="S289" i="11"/>
  <c r="R289" i="11"/>
  <c r="C289" i="11"/>
  <c r="X288" i="11"/>
  <c r="W288" i="11"/>
  <c r="V288" i="11"/>
  <c r="U288" i="11"/>
  <c r="T288" i="11"/>
  <c r="S288" i="11"/>
  <c r="R288" i="11"/>
  <c r="C288" i="11"/>
  <c r="X287" i="11"/>
  <c r="W287" i="11"/>
  <c r="V287" i="11"/>
  <c r="U287" i="11"/>
  <c r="T287" i="11"/>
  <c r="S287" i="11"/>
  <c r="R287" i="11"/>
  <c r="C287" i="11"/>
  <c r="X286" i="11"/>
  <c r="W286" i="11"/>
  <c r="V286" i="11"/>
  <c r="U286" i="11"/>
  <c r="T286" i="11"/>
  <c r="S286" i="11"/>
  <c r="R286" i="11"/>
  <c r="C286" i="11"/>
  <c r="X285" i="11"/>
  <c r="W285" i="11"/>
  <c r="V285" i="11"/>
  <c r="U285" i="11"/>
  <c r="T285" i="11"/>
  <c r="S285" i="11"/>
  <c r="R285" i="11"/>
  <c r="C285" i="11"/>
  <c r="X284" i="11"/>
  <c r="W284" i="11"/>
  <c r="V284" i="11"/>
  <c r="U284" i="11"/>
  <c r="T284" i="11"/>
  <c r="S284" i="11"/>
  <c r="R284" i="11"/>
  <c r="C284" i="11"/>
  <c r="X283" i="11"/>
  <c r="W283" i="11"/>
  <c r="V283" i="11"/>
  <c r="U283" i="11"/>
  <c r="T283" i="11"/>
  <c r="S283" i="11"/>
  <c r="R283" i="11"/>
  <c r="C283" i="11"/>
  <c r="X282" i="11"/>
  <c r="W282" i="11"/>
  <c r="V282" i="11"/>
  <c r="U282" i="11"/>
  <c r="T282" i="11"/>
  <c r="S282" i="11"/>
  <c r="R282" i="11"/>
  <c r="C282" i="11"/>
  <c r="X281" i="11"/>
  <c r="W281" i="11"/>
  <c r="V281" i="11"/>
  <c r="U281" i="11"/>
  <c r="T281" i="11"/>
  <c r="S281" i="11"/>
  <c r="R281" i="11"/>
  <c r="C281" i="11"/>
  <c r="X280" i="11"/>
  <c r="W280" i="11"/>
  <c r="V280" i="11"/>
  <c r="U280" i="11"/>
  <c r="T280" i="11"/>
  <c r="S280" i="11"/>
  <c r="R280" i="11"/>
  <c r="C280" i="11"/>
  <c r="X279" i="11"/>
  <c r="W279" i="11"/>
  <c r="V279" i="11"/>
  <c r="U279" i="11"/>
  <c r="T279" i="11"/>
  <c r="S279" i="11"/>
  <c r="R279" i="11"/>
  <c r="C279" i="11"/>
  <c r="X278" i="11"/>
  <c r="W278" i="11"/>
  <c r="V278" i="11"/>
  <c r="U278" i="11"/>
  <c r="T278" i="11"/>
  <c r="S278" i="11"/>
  <c r="R278" i="11"/>
  <c r="C278" i="11"/>
  <c r="X277" i="11"/>
  <c r="W277" i="11"/>
  <c r="V277" i="11"/>
  <c r="U277" i="11"/>
  <c r="T277" i="11"/>
  <c r="S277" i="11"/>
  <c r="R277" i="11"/>
  <c r="C277" i="11"/>
  <c r="X276" i="11"/>
  <c r="W276" i="11"/>
  <c r="V276" i="11"/>
  <c r="U276" i="11"/>
  <c r="T276" i="11"/>
  <c r="S276" i="11"/>
  <c r="R276" i="11"/>
  <c r="C276" i="11"/>
  <c r="X275" i="11"/>
  <c r="W275" i="11"/>
  <c r="V275" i="11"/>
  <c r="U275" i="11"/>
  <c r="T275" i="11"/>
  <c r="S275" i="11"/>
  <c r="R275" i="11"/>
  <c r="C275" i="11"/>
  <c r="X274" i="11"/>
  <c r="W274" i="11"/>
  <c r="V274" i="11"/>
  <c r="U274" i="11"/>
  <c r="T274" i="11"/>
  <c r="S274" i="11"/>
  <c r="R274" i="11"/>
  <c r="C274" i="11"/>
  <c r="X273" i="11"/>
  <c r="W273" i="11"/>
  <c r="V273" i="11"/>
  <c r="U273" i="11"/>
  <c r="T273" i="11"/>
  <c r="S273" i="11"/>
  <c r="R273" i="11"/>
  <c r="C273" i="11"/>
  <c r="X272" i="11"/>
  <c r="W272" i="11"/>
  <c r="V272" i="11"/>
  <c r="U272" i="11"/>
  <c r="T272" i="11"/>
  <c r="S272" i="11"/>
  <c r="R272" i="11"/>
  <c r="C272" i="11"/>
  <c r="X271" i="11"/>
  <c r="W271" i="11"/>
  <c r="V271" i="11"/>
  <c r="U271" i="11"/>
  <c r="T271" i="11"/>
  <c r="S271" i="11"/>
  <c r="R271" i="11"/>
  <c r="C271" i="11"/>
  <c r="X270" i="11"/>
  <c r="W270" i="11"/>
  <c r="V270" i="11"/>
  <c r="U270" i="11"/>
  <c r="T270" i="11"/>
  <c r="S270" i="11"/>
  <c r="R270" i="11"/>
  <c r="C270" i="11"/>
  <c r="X269" i="11"/>
  <c r="W269" i="11"/>
  <c r="V269" i="11"/>
  <c r="U269" i="11"/>
  <c r="T269" i="11"/>
  <c r="S269" i="11"/>
  <c r="R269" i="11"/>
  <c r="C269" i="11"/>
  <c r="X268" i="11"/>
  <c r="W268" i="11"/>
  <c r="V268" i="11"/>
  <c r="U268" i="11"/>
  <c r="T268" i="11"/>
  <c r="S268" i="11"/>
  <c r="R268" i="11"/>
  <c r="C268" i="11"/>
  <c r="X267" i="11"/>
  <c r="W267" i="11"/>
  <c r="V267" i="11"/>
  <c r="U267" i="11"/>
  <c r="T267" i="11"/>
  <c r="S267" i="11"/>
  <c r="R267" i="11"/>
  <c r="C267" i="11"/>
  <c r="X266" i="11"/>
  <c r="W266" i="11"/>
  <c r="V266" i="11"/>
  <c r="U266" i="11"/>
  <c r="T266" i="11"/>
  <c r="S266" i="11"/>
  <c r="R266" i="11"/>
  <c r="C266" i="11"/>
  <c r="X265" i="11"/>
  <c r="W265" i="11"/>
  <c r="V265" i="11"/>
  <c r="U265" i="11"/>
  <c r="T265" i="11"/>
  <c r="S265" i="11"/>
  <c r="R265" i="11"/>
  <c r="C265" i="11"/>
  <c r="X264" i="11"/>
  <c r="W264" i="11"/>
  <c r="V264" i="11"/>
  <c r="U264" i="11"/>
  <c r="T264" i="11"/>
  <c r="S264" i="11"/>
  <c r="R264" i="11"/>
  <c r="C264" i="11"/>
  <c r="X263" i="11"/>
  <c r="W263" i="11"/>
  <c r="V263" i="11"/>
  <c r="U263" i="11"/>
  <c r="T263" i="11"/>
  <c r="S263" i="11"/>
  <c r="R263" i="11"/>
  <c r="C263" i="11"/>
  <c r="X262" i="11"/>
  <c r="W262" i="11"/>
  <c r="V262" i="11"/>
  <c r="U262" i="11"/>
  <c r="T262" i="11"/>
  <c r="S262" i="11"/>
  <c r="R262" i="11"/>
  <c r="C262" i="11"/>
  <c r="X261" i="11"/>
  <c r="W261" i="11"/>
  <c r="V261" i="11"/>
  <c r="U261" i="11"/>
  <c r="T261" i="11"/>
  <c r="S261" i="11"/>
  <c r="R261" i="11"/>
  <c r="C261" i="11"/>
  <c r="X260" i="11"/>
  <c r="W260" i="11"/>
  <c r="V260" i="11"/>
  <c r="U260" i="11"/>
  <c r="T260" i="11"/>
  <c r="S260" i="11"/>
  <c r="R260" i="11"/>
  <c r="C260" i="11"/>
  <c r="X259" i="11"/>
  <c r="W259" i="11"/>
  <c r="V259" i="11"/>
  <c r="U259" i="11"/>
  <c r="T259" i="11"/>
  <c r="S259" i="11"/>
  <c r="R259" i="11"/>
  <c r="C259" i="11"/>
  <c r="X258" i="11"/>
  <c r="W258" i="11"/>
  <c r="V258" i="11"/>
  <c r="U258" i="11"/>
  <c r="T258" i="11"/>
  <c r="S258" i="11"/>
  <c r="R258" i="11"/>
  <c r="C258" i="11"/>
  <c r="X257" i="11"/>
  <c r="W257" i="11"/>
  <c r="V257" i="11"/>
  <c r="U257" i="11"/>
  <c r="T257" i="11"/>
  <c r="S257" i="11"/>
  <c r="R257" i="11"/>
  <c r="C257" i="11"/>
  <c r="X256" i="11"/>
  <c r="W256" i="11"/>
  <c r="V256" i="11"/>
  <c r="U256" i="11"/>
  <c r="T256" i="11"/>
  <c r="S256" i="11"/>
  <c r="R256" i="11"/>
  <c r="C256" i="11"/>
  <c r="X255" i="11"/>
  <c r="W255" i="11"/>
  <c r="V255" i="11"/>
  <c r="U255" i="11"/>
  <c r="T255" i="11"/>
  <c r="S255" i="11"/>
  <c r="R255" i="11"/>
  <c r="C255" i="11"/>
  <c r="X254" i="11"/>
  <c r="W254" i="11"/>
  <c r="V254" i="11"/>
  <c r="U254" i="11"/>
  <c r="T254" i="11"/>
  <c r="S254" i="11"/>
  <c r="R254" i="11"/>
  <c r="C254" i="11"/>
  <c r="X253" i="11"/>
  <c r="W253" i="11"/>
  <c r="V253" i="11"/>
  <c r="U253" i="11"/>
  <c r="T253" i="11"/>
  <c r="S253" i="11"/>
  <c r="R253" i="11"/>
  <c r="C253" i="11"/>
  <c r="X252" i="11"/>
  <c r="W252" i="11"/>
  <c r="V252" i="11"/>
  <c r="U252" i="11"/>
  <c r="T252" i="11"/>
  <c r="S252" i="11"/>
  <c r="R252" i="11"/>
  <c r="C252" i="11"/>
  <c r="X251" i="11"/>
  <c r="W251" i="11"/>
  <c r="V251" i="11"/>
  <c r="U251" i="11"/>
  <c r="T251" i="11"/>
  <c r="S251" i="11"/>
  <c r="R251" i="11"/>
  <c r="C251" i="11"/>
  <c r="X250" i="11"/>
  <c r="W250" i="11"/>
  <c r="V250" i="11"/>
  <c r="U250" i="11"/>
  <c r="T250" i="11"/>
  <c r="S250" i="11"/>
  <c r="R250" i="11"/>
  <c r="C250" i="11"/>
  <c r="X249" i="11"/>
  <c r="W249" i="11"/>
  <c r="V249" i="11"/>
  <c r="U249" i="11"/>
  <c r="T249" i="11"/>
  <c r="S249" i="11"/>
  <c r="R249" i="11"/>
  <c r="C249" i="11"/>
  <c r="X248" i="11"/>
  <c r="W248" i="11"/>
  <c r="V248" i="11"/>
  <c r="U248" i="11"/>
  <c r="T248" i="11"/>
  <c r="S248" i="11"/>
  <c r="R248" i="11"/>
  <c r="C248" i="11"/>
  <c r="X247" i="11"/>
  <c r="W247" i="11"/>
  <c r="V247" i="11"/>
  <c r="U247" i="11"/>
  <c r="T247" i="11"/>
  <c r="S247" i="11"/>
  <c r="R247" i="11"/>
  <c r="C247" i="11"/>
  <c r="X246" i="11"/>
  <c r="W246" i="11"/>
  <c r="V246" i="11"/>
  <c r="U246" i="11"/>
  <c r="T246" i="11"/>
  <c r="S246" i="11"/>
  <c r="R246" i="11"/>
  <c r="C246" i="11"/>
  <c r="X245" i="11"/>
  <c r="W245" i="11"/>
  <c r="V245" i="11"/>
  <c r="U245" i="11"/>
  <c r="T245" i="11"/>
  <c r="S245" i="11"/>
  <c r="R245" i="11"/>
  <c r="C245" i="11"/>
  <c r="X244" i="11"/>
  <c r="W244" i="11"/>
  <c r="V244" i="11"/>
  <c r="U244" i="11"/>
  <c r="T244" i="11"/>
  <c r="S244" i="11"/>
  <c r="R244" i="11"/>
  <c r="C244" i="11"/>
  <c r="X243" i="11"/>
  <c r="W243" i="11"/>
  <c r="V243" i="11"/>
  <c r="U243" i="11"/>
  <c r="T243" i="11"/>
  <c r="S243" i="11"/>
  <c r="R243" i="11"/>
  <c r="C243" i="11"/>
  <c r="X242" i="11"/>
  <c r="W242" i="11"/>
  <c r="V242" i="11"/>
  <c r="U242" i="11"/>
  <c r="T242" i="11"/>
  <c r="S242" i="11"/>
  <c r="R242" i="11"/>
  <c r="C242" i="11"/>
  <c r="X241" i="11"/>
  <c r="W241" i="11"/>
  <c r="V241" i="11"/>
  <c r="U241" i="11"/>
  <c r="T241" i="11"/>
  <c r="S241" i="11"/>
  <c r="R241" i="11"/>
  <c r="C241" i="11"/>
  <c r="X240" i="11"/>
  <c r="W240" i="11"/>
  <c r="V240" i="11"/>
  <c r="U240" i="11"/>
  <c r="T240" i="11"/>
  <c r="S240" i="11"/>
  <c r="R240" i="11"/>
  <c r="C240" i="11"/>
  <c r="X239" i="11"/>
  <c r="W239" i="11"/>
  <c r="V239" i="11"/>
  <c r="U239" i="11"/>
  <c r="T239" i="11"/>
  <c r="S239" i="11"/>
  <c r="R239" i="11"/>
  <c r="C239" i="11"/>
  <c r="X238" i="11"/>
  <c r="W238" i="11"/>
  <c r="V238" i="11"/>
  <c r="U238" i="11"/>
  <c r="T238" i="11"/>
  <c r="S238" i="11"/>
  <c r="R238" i="11"/>
  <c r="C238" i="11"/>
  <c r="X237" i="11"/>
  <c r="W237" i="11"/>
  <c r="V237" i="11"/>
  <c r="U237" i="11"/>
  <c r="T237" i="11"/>
  <c r="S237" i="11"/>
  <c r="R237" i="11"/>
  <c r="C237" i="11"/>
  <c r="X236" i="11"/>
  <c r="W236" i="11"/>
  <c r="V236" i="11"/>
  <c r="U236" i="11"/>
  <c r="T236" i="11"/>
  <c r="S236" i="11"/>
  <c r="R236" i="11"/>
  <c r="C236" i="11"/>
  <c r="X235" i="11"/>
  <c r="W235" i="11"/>
  <c r="V235" i="11"/>
  <c r="U235" i="11"/>
  <c r="T235" i="11"/>
  <c r="S235" i="11"/>
  <c r="R235" i="11"/>
  <c r="C235" i="11"/>
  <c r="X234" i="11"/>
  <c r="W234" i="11"/>
  <c r="V234" i="11"/>
  <c r="U234" i="11"/>
  <c r="T234" i="11"/>
  <c r="S234" i="11"/>
  <c r="R234" i="11"/>
  <c r="C234" i="11"/>
  <c r="X233" i="11"/>
  <c r="W233" i="11"/>
  <c r="V233" i="11"/>
  <c r="U233" i="11"/>
  <c r="T233" i="11"/>
  <c r="S233" i="11"/>
  <c r="R233" i="11"/>
  <c r="C233" i="11"/>
  <c r="X232" i="11"/>
  <c r="W232" i="11"/>
  <c r="V232" i="11"/>
  <c r="U232" i="11"/>
  <c r="T232" i="11"/>
  <c r="S232" i="11"/>
  <c r="R232" i="11"/>
  <c r="C232" i="11"/>
  <c r="X231" i="11"/>
  <c r="W231" i="11"/>
  <c r="V231" i="11"/>
  <c r="U231" i="11"/>
  <c r="T231" i="11"/>
  <c r="S231" i="11"/>
  <c r="R231" i="11"/>
  <c r="C231" i="11"/>
  <c r="X230" i="11"/>
  <c r="W230" i="11"/>
  <c r="V230" i="11"/>
  <c r="U230" i="11"/>
  <c r="T230" i="11"/>
  <c r="S230" i="11"/>
  <c r="R230" i="11"/>
  <c r="C230" i="11"/>
  <c r="X229" i="11"/>
  <c r="W229" i="11"/>
  <c r="V229" i="11"/>
  <c r="U229" i="11"/>
  <c r="T229" i="11"/>
  <c r="S229" i="11"/>
  <c r="R229" i="11"/>
  <c r="C229" i="11"/>
  <c r="X228" i="11"/>
  <c r="W228" i="11"/>
  <c r="V228" i="11"/>
  <c r="U228" i="11"/>
  <c r="T228" i="11"/>
  <c r="S228" i="11"/>
  <c r="R228" i="11"/>
  <c r="C228" i="11"/>
  <c r="X227" i="11"/>
  <c r="W227" i="11"/>
  <c r="V227" i="11"/>
  <c r="U227" i="11"/>
  <c r="T227" i="11"/>
  <c r="S227" i="11"/>
  <c r="R227" i="11"/>
  <c r="C227" i="11"/>
  <c r="X226" i="11"/>
  <c r="W226" i="11"/>
  <c r="V226" i="11"/>
  <c r="U226" i="11"/>
  <c r="T226" i="11"/>
  <c r="S226" i="11"/>
  <c r="R226" i="11"/>
  <c r="C226" i="11"/>
  <c r="X225" i="11"/>
  <c r="W225" i="11"/>
  <c r="V225" i="11"/>
  <c r="U225" i="11"/>
  <c r="T225" i="11"/>
  <c r="S225" i="11"/>
  <c r="R225" i="11"/>
  <c r="C225" i="11"/>
  <c r="X224" i="11"/>
  <c r="W224" i="11"/>
  <c r="V224" i="11"/>
  <c r="U224" i="11"/>
  <c r="T224" i="11"/>
  <c r="S224" i="11"/>
  <c r="R224" i="11"/>
  <c r="C224" i="11"/>
  <c r="X223" i="11"/>
  <c r="W223" i="11"/>
  <c r="V223" i="11"/>
  <c r="U223" i="11"/>
  <c r="T223" i="11"/>
  <c r="S223" i="11"/>
  <c r="R223" i="11"/>
  <c r="C223" i="11"/>
  <c r="X222" i="11"/>
  <c r="W222" i="11"/>
  <c r="V222" i="11"/>
  <c r="U222" i="11"/>
  <c r="T222" i="11"/>
  <c r="S222" i="11"/>
  <c r="R222" i="11"/>
  <c r="C222" i="11"/>
  <c r="X221" i="11"/>
  <c r="W221" i="11"/>
  <c r="V221" i="11"/>
  <c r="U221" i="11"/>
  <c r="T221" i="11"/>
  <c r="S221" i="11"/>
  <c r="R221" i="11"/>
  <c r="C221" i="11"/>
  <c r="X220" i="11"/>
  <c r="W220" i="11"/>
  <c r="V220" i="11"/>
  <c r="U220" i="11"/>
  <c r="T220" i="11"/>
  <c r="S220" i="11"/>
  <c r="R220" i="11"/>
  <c r="C220" i="11"/>
  <c r="X219" i="11"/>
  <c r="W219" i="11"/>
  <c r="V219" i="11"/>
  <c r="U219" i="11"/>
  <c r="T219" i="11"/>
  <c r="S219" i="11"/>
  <c r="R219" i="11"/>
  <c r="C219" i="11"/>
  <c r="X218" i="11"/>
  <c r="W218" i="11"/>
  <c r="V218" i="11"/>
  <c r="U218" i="11"/>
  <c r="T218" i="11"/>
  <c r="S218" i="11"/>
  <c r="R218" i="11"/>
  <c r="C218" i="11"/>
  <c r="X217" i="11"/>
  <c r="W217" i="11"/>
  <c r="V217" i="11"/>
  <c r="U217" i="11"/>
  <c r="T217" i="11"/>
  <c r="S217" i="11"/>
  <c r="R217" i="11"/>
  <c r="C217" i="11"/>
  <c r="X216" i="11"/>
  <c r="W216" i="11"/>
  <c r="V216" i="11"/>
  <c r="U216" i="11"/>
  <c r="T216" i="11"/>
  <c r="S216" i="11"/>
  <c r="R216" i="11"/>
  <c r="C216" i="11"/>
  <c r="X215" i="11"/>
  <c r="W215" i="11"/>
  <c r="V215" i="11"/>
  <c r="U215" i="11"/>
  <c r="T215" i="11"/>
  <c r="S215" i="11"/>
  <c r="R215" i="11"/>
  <c r="C215" i="11"/>
  <c r="X214" i="11"/>
  <c r="W214" i="11"/>
  <c r="V214" i="11"/>
  <c r="U214" i="11"/>
  <c r="T214" i="11"/>
  <c r="S214" i="11"/>
  <c r="R214" i="11"/>
  <c r="C214" i="11"/>
  <c r="X213" i="11"/>
  <c r="W213" i="11"/>
  <c r="V213" i="11"/>
  <c r="U213" i="11"/>
  <c r="T213" i="11"/>
  <c r="S213" i="11"/>
  <c r="R213" i="11"/>
  <c r="C213" i="11"/>
  <c r="X212" i="11"/>
  <c r="W212" i="11"/>
  <c r="V212" i="11"/>
  <c r="U212" i="11"/>
  <c r="T212" i="11"/>
  <c r="S212" i="11"/>
  <c r="R212" i="11"/>
  <c r="C212" i="11"/>
  <c r="X211" i="11"/>
  <c r="W211" i="11"/>
  <c r="V211" i="11"/>
  <c r="U211" i="11"/>
  <c r="T211" i="11"/>
  <c r="S211" i="11"/>
  <c r="R211" i="11"/>
  <c r="C211" i="11"/>
  <c r="X210" i="11"/>
  <c r="W210" i="11"/>
  <c r="V210" i="11"/>
  <c r="U210" i="11"/>
  <c r="T210" i="11"/>
  <c r="S210" i="11"/>
  <c r="R210" i="11"/>
  <c r="C210" i="11"/>
  <c r="X209" i="11"/>
  <c r="W209" i="11"/>
  <c r="V209" i="11"/>
  <c r="U209" i="11"/>
  <c r="T209" i="11"/>
  <c r="S209" i="11"/>
  <c r="R209" i="11"/>
  <c r="C209" i="11"/>
  <c r="X208" i="11"/>
  <c r="W208" i="11"/>
  <c r="V208" i="11"/>
  <c r="U208" i="11"/>
  <c r="T208" i="11"/>
  <c r="S208" i="11"/>
  <c r="R208" i="11"/>
  <c r="C208" i="11"/>
  <c r="X207" i="11"/>
  <c r="W207" i="11"/>
  <c r="V207" i="11"/>
  <c r="U207" i="11"/>
  <c r="T207" i="11"/>
  <c r="S207" i="11"/>
  <c r="R207" i="11"/>
  <c r="C207" i="11"/>
  <c r="X206" i="11"/>
  <c r="W206" i="11"/>
  <c r="V206" i="11"/>
  <c r="U206" i="11"/>
  <c r="T206" i="11"/>
  <c r="S206" i="11"/>
  <c r="R206" i="11"/>
  <c r="C206" i="11"/>
  <c r="X205" i="11"/>
  <c r="W205" i="11"/>
  <c r="V205" i="11"/>
  <c r="U205" i="11"/>
  <c r="T205" i="11"/>
  <c r="S205" i="11"/>
  <c r="R205" i="11"/>
  <c r="C205" i="11"/>
  <c r="X204" i="11"/>
  <c r="W204" i="11"/>
  <c r="V204" i="11"/>
  <c r="U204" i="11"/>
  <c r="T204" i="11"/>
  <c r="S204" i="11"/>
  <c r="R204" i="11"/>
  <c r="C204" i="11"/>
  <c r="X203" i="11"/>
  <c r="W203" i="11"/>
  <c r="V203" i="11"/>
  <c r="U203" i="11"/>
  <c r="T203" i="11"/>
  <c r="S203" i="11"/>
  <c r="R203" i="11"/>
  <c r="C203" i="11"/>
  <c r="X202" i="11"/>
  <c r="W202" i="11"/>
  <c r="V202" i="11"/>
  <c r="U202" i="11"/>
  <c r="T202" i="11"/>
  <c r="S202" i="11"/>
  <c r="R202" i="11"/>
  <c r="C202" i="11"/>
  <c r="X201" i="11"/>
  <c r="W201" i="11"/>
  <c r="V201" i="11"/>
  <c r="U201" i="11"/>
  <c r="T201" i="11"/>
  <c r="S201" i="11"/>
  <c r="R201" i="11"/>
  <c r="C201" i="11"/>
  <c r="X200" i="11"/>
  <c r="W200" i="11"/>
  <c r="V200" i="11"/>
  <c r="U200" i="11"/>
  <c r="T200" i="11"/>
  <c r="S200" i="11"/>
  <c r="R200" i="11"/>
  <c r="C200" i="11"/>
  <c r="X199" i="11"/>
  <c r="W199" i="11"/>
  <c r="V199" i="11"/>
  <c r="U199" i="11"/>
  <c r="T199" i="11"/>
  <c r="S199" i="11"/>
  <c r="R199" i="11"/>
  <c r="C199" i="11"/>
  <c r="X198" i="11"/>
  <c r="W198" i="11"/>
  <c r="V198" i="11"/>
  <c r="U198" i="11"/>
  <c r="T198" i="11"/>
  <c r="S198" i="11"/>
  <c r="R198" i="11"/>
  <c r="C198" i="11"/>
  <c r="X197" i="11"/>
  <c r="W197" i="11"/>
  <c r="V197" i="11"/>
  <c r="U197" i="11"/>
  <c r="T197" i="11"/>
  <c r="S197" i="11"/>
  <c r="R197" i="11"/>
  <c r="C197" i="11"/>
  <c r="X196" i="11"/>
  <c r="W196" i="11"/>
  <c r="V196" i="11"/>
  <c r="U196" i="11"/>
  <c r="T196" i="11"/>
  <c r="S196" i="11"/>
  <c r="R196" i="11"/>
  <c r="C196" i="11"/>
  <c r="X195" i="11"/>
  <c r="W195" i="11"/>
  <c r="V195" i="11"/>
  <c r="U195" i="11"/>
  <c r="T195" i="11"/>
  <c r="S195" i="11"/>
  <c r="R195" i="11"/>
  <c r="C195" i="11"/>
  <c r="X194" i="11"/>
  <c r="W194" i="11"/>
  <c r="V194" i="11"/>
  <c r="U194" i="11"/>
  <c r="T194" i="11"/>
  <c r="S194" i="11"/>
  <c r="R194" i="11"/>
  <c r="C194" i="11"/>
  <c r="X193" i="11"/>
  <c r="W193" i="11"/>
  <c r="V193" i="11"/>
  <c r="U193" i="11"/>
  <c r="T193" i="11"/>
  <c r="S193" i="11"/>
  <c r="R193" i="11"/>
  <c r="C193" i="11"/>
  <c r="X192" i="11"/>
  <c r="W192" i="11"/>
  <c r="V192" i="11"/>
  <c r="U192" i="11"/>
  <c r="T192" i="11"/>
  <c r="S192" i="11"/>
  <c r="R192" i="11"/>
  <c r="C192" i="11"/>
  <c r="X191" i="11"/>
  <c r="W191" i="11"/>
  <c r="V191" i="11"/>
  <c r="U191" i="11"/>
  <c r="T191" i="11"/>
  <c r="S191" i="11"/>
  <c r="R191" i="11"/>
  <c r="C191" i="11"/>
  <c r="X190" i="11"/>
  <c r="W190" i="11"/>
  <c r="V190" i="11"/>
  <c r="U190" i="11"/>
  <c r="T190" i="11"/>
  <c r="S190" i="11"/>
  <c r="R190" i="11"/>
  <c r="C190" i="11"/>
  <c r="X189" i="11"/>
  <c r="W189" i="11"/>
  <c r="V189" i="11"/>
  <c r="U189" i="11"/>
  <c r="T189" i="11"/>
  <c r="S189" i="11"/>
  <c r="R189" i="11"/>
  <c r="C189" i="11"/>
  <c r="X188" i="11"/>
  <c r="W188" i="11"/>
  <c r="V188" i="11"/>
  <c r="U188" i="11"/>
  <c r="T188" i="11"/>
  <c r="S188" i="11"/>
  <c r="R188" i="11"/>
  <c r="C188" i="11"/>
  <c r="X187" i="11"/>
  <c r="W187" i="11"/>
  <c r="V187" i="11"/>
  <c r="U187" i="11"/>
  <c r="T187" i="11"/>
  <c r="S187" i="11"/>
  <c r="R187" i="11"/>
  <c r="C187" i="11"/>
  <c r="X186" i="11"/>
  <c r="W186" i="11"/>
  <c r="V186" i="11"/>
  <c r="U186" i="11"/>
  <c r="T186" i="11"/>
  <c r="S186" i="11"/>
  <c r="R186" i="11"/>
  <c r="C186" i="11"/>
  <c r="X185" i="11"/>
  <c r="W185" i="11"/>
  <c r="V185" i="11"/>
  <c r="U185" i="11"/>
  <c r="T185" i="11"/>
  <c r="S185" i="11"/>
  <c r="R185" i="11"/>
  <c r="C185" i="11"/>
  <c r="X184" i="11"/>
  <c r="W184" i="11"/>
  <c r="V184" i="11"/>
  <c r="U184" i="11"/>
  <c r="T184" i="11"/>
  <c r="S184" i="11"/>
  <c r="R184" i="11"/>
  <c r="C184" i="11"/>
  <c r="X183" i="11"/>
  <c r="W183" i="11"/>
  <c r="V183" i="11"/>
  <c r="U183" i="11"/>
  <c r="T183" i="11"/>
  <c r="S183" i="11"/>
  <c r="R183" i="11"/>
  <c r="C183" i="11"/>
  <c r="X182" i="11"/>
  <c r="W182" i="11"/>
  <c r="V182" i="11"/>
  <c r="U182" i="11"/>
  <c r="T182" i="11"/>
  <c r="S182" i="11"/>
  <c r="R182" i="11"/>
  <c r="C182" i="11"/>
  <c r="X181" i="11"/>
  <c r="W181" i="11"/>
  <c r="V181" i="11"/>
  <c r="U181" i="11"/>
  <c r="T181" i="11"/>
  <c r="S181" i="11"/>
  <c r="R181" i="11"/>
  <c r="C181" i="11"/>
  <c r="X180" i="11"/>
  <c r="W180" i="11"/>
  <c r="V180" i="11"/>
  <c r="U180" i="11"/>
  <c r="T180" i="11"/>
  <c r="S180" i="11"/>
  <c r="R180" i="11"/>
  <c r="C180" i="11"/>
  <c r="X179" i="11"/>
  <c r="W179" i="11"/>
  <c r="V179" i="11"/>
  <c r="U179" i="11"/>
  <c r="T179" i="11"/>
  <c r="S179" i="11"/>
  <c r="R179" i="11"/>
  <c r="C179" i="11"/>
  <c r="X178" i="11"/>
  <c r="W178" i="11"/>
  <c r="V178" i="11"/>
  <c r="U178" i="11"/>
  <c r="T178" i="11"/>
  <c r="S178" i="11"/>
  <c r="R178" i="11"/>
  <c r="C178" i="11"/>
  <c r="X177" i="11"/>
  <c r="W177" i="11"/>
  <c r="V177" i="11"/>
  <c r="U177" i="11"/>
  <c r="T177" i="11"/>
  <c r="S177" i="11"/>
  <c r="R177" i="11"/>
  <c r="C177" i="11"/>
  <c r="X176" i="11"/>
  <c r="W176" i="11"/>
  <c r="V176" i="11"/>
  <c r="U176" i="11"/>
  <c r="T176" i="11"/>
  <c r="S176" i="11"/>
  <c r="R176" i="11"/>
  <c r="C176" i="11"/>
  <c r="X175" i="11"/>
  <c r="W175" i="11"/>
  <c r="V175" i="11"/>
  <c r="U175" i="11"/>
  <c r="T175" i="11"/>
  <c r="S175" i="11"/>
  <c r="R175" i="11"/>
  <c r="C175" i="11"/>
  <c r="X174" i="11"/>
  <c r="W174" i="11"/>
  <c r="V174" i="11"/>
  <c r="U174" i="11"/>
  <c r="T174" i="11"/>
  <c r="S174" i="11"/>
  <c r="R174" i="11"/>
  <c r="C174" i="11"/>
  <c r="X173" i="11"/>
  <c r="W173" i="11"/>
  <c r="V173" i="11"/>
  <c r="U173" i="11"/>
  <c r="T173" i="11"/>
  <c r="S173" i="11"/>
  <c r="R173" i="11"/>
  <c r="C173" i="11"/>
  <c r="X172" i="11"/>
  <c r="W172" i="11"/>
  <c r="V172" i="11"/>
  <c r="U172" i="11"/>
  <c r="T172" i="11"/>
  <c r="S172" i="11"/>
  <c r="R172" i="11"/>
  <c r="C172" i="11"/>
  <c r="X171" i="11"/>
  <c r="W171" i="11"/>
  <c r="V171" i="11"/>
  <c r="U171" i="11"/>
  <c r="T171" i="11"/>
  <c r="S171" i="11"/>
  <c r="R171" i="11"/>
  <c r="C171" i="11"/>
  <c r="X170" i="11"/>
  <c r="W170" i="11"/>
  <c r="V170" i="11"/>
  <c r="U170" i="11"/>
  <c r="T170" i="11"/>
  <c r="S170" i="11"/>
  <c r="R170" i="11"/>
  <c r="C170" i="11"/>
  <c r="X169" i="11"/>
  <c r="W169" i="11"/>
  <c r="V169" i="11"/>
  <c r="U169" i="11"/>
  <c r="T169" i="11"/>
  <c r="S169" i="11"/>
  <c r="R169" i="11"/>
  <c r="C169" i="11"/>
  <c r="X168" i="11"/>
  <c r="W168" i="11"/>
  <c r="V168" i="11"/>
  <c r="U168" i="11"/>
  <c r="T168" i="11"/>
  <c r="S168" i="11"/>
  <c r="R168" i="11"/>
  <c r="C168" i="11"/>
  <c r="X167" i="11"/>
  <c r="W167" i="11"/>
  <c r="V167" i="11"/>
  <c r="U167" i="11"/>
  <c r="T167" i="11"/>
  <c r="S167" i="11"/>
  <c r="R167" i="11"/>
  <c r="C167" i="11"/>
  <c r="X166" i="11"/>
  <c r="W166" i="11"/>
  <c r="V166" i="11"/>
  <c r="U166" i="11"/>
  <c r="T166" i="11"/>
  <c r="S166" i="11"/>
  <c r="R166" i="11"/>
  <c r="C166" i="11"/>
  <c r="X165" i="11"/>
  <c r="W165" i="11"/>
  <c r="V165" i="11"/>
  <c r="U165" i="11"/>
  <c r="T165" i="11"/>
  <c r="S165" i="11"/>
  <c r="R165" i="11"/>
  <c r="C165" i="11"/>
  <c r="X164" i="11"/>
  <c r="W164" i="11"/>
  <c r="V164" i="11"/>
  <c r="U164" i="11"/>
  <c r="T164" i="11"/>
  <c r="S164" i="11"/>
  <c r="R164" i="11"/>
  <c r="C164" i="11"/>
  <c r="X163" i="11"/>
  <c r="W163" i="11"/>
  <c r="V163" i="11"/>
  <c r="U163" i="11"/>
  <c r="T163" i="11"/>
  <c r="S163" i="11"/>
  <c r="R163" i="11"/>
  <c r="C163" i="11"/>
  <c r="X162" i="11"/>
  <c r="W162" i="11"/>
  <c r="V162" i="11"/>
  <c r="U162" i="11"/>
  <c r="T162" i="11"/>
  <c r="S162" i="11"/>
  <c r="R162" i="11"/>
  <c r="C162" i="11"/>
  <c r="X161" i="11"/>
  <c r="W161" i="11"/>
  <c r="V161" i="11"/>
  <c r="U161" i="11"/>
  <c r="T161" i="11"/>
  <c r="S161" i="11"/>
  <c r="R161" i="11"/>
  <c r="C161" i="11"/>
  <c r="X160" i="11"/>
  <c r="W160" i="11"/>
  <c r="V160" i="11"/>
  <c r="U160" i="11"/>
  <c r="T160" i="11"/>
  <c r="S160" i="11"/>
  <c r="R160" i="11"/>
  <c r="C160" i="11"/>
  <c r="X159" i="11"/>
  <c r="W159" i="11"/>
  <c r="V159" i="11"/>
  <c r="U159" i="11"/>
  <c r="T159" i="11"/>
  <c r="S159" i="11"/>
  <c r="R159" i="11"/>
  <c r="C159" i="11"/>
  <c r="X158" i="11"/>
  <c r="W158" i="11"/>
  <c r="V158" i="11"/>
  <c r="U158" i="11"/>
  <c r="T158" i="11"/>
  <c r="S158" i="11"/>
  <c r="R158" i="11"/>
  <c r="C158" i="11"/>
  <c r="X157" i="11"/>
  <c r="W157" i="11"/>
  <c r="V157" i="11"/>
  <c r="U157" i="11"/>
  <c r="T157" i="11"/>
  <c r="S157" i="11"/>
  <c r="R157" i="11"/>
  <c r="C157" i="11"/>
  <c r="X156" i="11"/>
  <c r="W156" i="11"/>
  <c r="V156" i="11"/>
  <c r="U156" i="11"/>
  <c r="T156" i="11"/>
  <c r="S156" i="11"/>
  <c r="R156" i="11"/>
  <c r="C156" i="11"/>
  <c r="X155" i="11"/>
  <c r="W155" i="11"/>
  <c r="V155" i="11"/>
  <c r="U155" i="11"/>
  <c r="T155" i="11"/>
  <c r="S155" i="11"/>
  <c r="R155" i="11"/>
  <c r="C155" i="11"/>
  <c r="X154" i="11"/>
  <c r="W154" i="11"/>
  <c r="V154" i="11"/>
  <c r="U154" i="11"/>
  <c r="T154" i="11"/>
  <c r="S154" i="11"/>
  <c r="R154" i="11"/>
  <c r="C154" i="11"/>
  <c r="X153" i="11"/>
  <c r="W153" i="11"/>
  <c r="V153" i="11"/>
  <c r="U153" i="11"/>
  <c r="T153" i="11"/>
  <c r="S153" i="11"/>
  <c r="R153" i="11"/>
  <c r="C153" i="11"/>
  <c r="X152" i="11"/>
  <c r="W152" i="11"/>
  <c r="V152" i="11"/>
  <c r="U152" i="11"/>
  <c r="T152" i="11"/>
  <c r="S152" i="11"/>
  <c r="R152" i="11"/>
  <c r="C152" i="11"/>
  <c r="X151" i="11"/>
  <c r="W151" i="11"/>
  <c r="V151" i="11"/>
  <c r="U151" i="11"/>
  <c r="T151" i="11"/>
  <c r="S151" i="11"/>
  <c r="R151" i="11"/>
  <c r="C151" i="11"/>
  <c r="X150" i="11"/>
  <c r="W150" i="11"/>
  <c r="V150" i="11"/>
  <c r="U150" i="11"/>
  <c r="T150" i="11"/>
  <c r="S150" i="11"/>
  <c r="R150" i="11"/>
  <c r="C150" i="11"/>
  <c r="X149" i="11"/>
  <c r="W149" i="11"/>
  <c r="V149" i="11"/>
  <c r="U149" i="11"/>
  <c r="T149" i="11"/>
  <c r="S149" i="11"/>
  <c r="R149" i="11"/>
  <c r="C149" i="11"/>
  <c r="X148" i="11"/>
  <c r="W148" i="11"/>
  <c r="V148" i="11"/>
  <c r="U148" i="11"/>
  <c r="T148" i="11"/>
  <c r="S148" i="11"/>
  <c r="R148" i="11"/>
  <c r="C148" i="11"/>
  <c r="X147" i="11"/>
  <c r="W147" i="11"/>
  <c r="V147" i="11"/>
  <c r="U147" i="11"/>
  <c r="T147" i="11"/>
  <c r="S147" i="11"/>
  <c r="R147" i="11"/>
  <c r="C147" i="11"/>
  <c r="X146" i="11"/>
  <c r="W146" i="11"/>
  <c r="V146" i="11"/>
  <c r="U146" i="11"/>
  <c r="T146" i="11"/>
  <c r="S146" i="11"/>
  <c r="R146" i="11"/>
  <c r="C146" i="11"/>
  <c r="X145" i="11"/>
  <c r="W145" i="11"/>
  <c r="V145" i="11"/>
  <c r="U145" i="11"/>
  <c r="T145" i="11"/>
  <c r="S145" i="11"/>
  <c r="R145" i="11"/>
  <c r="C145" i="11"/>
  <c r="X144" i="11"/>
  <c r="W144" i="11"/>
  <c r="V144" i="11"/>
  <c r="U144" i="11"/>
  <c r="T144" i="11"/>
  <c r="S144" i="11"/>
  <c r="R144" i="11"/>
  <c r="C144" i="11"/>
  <c r="X143" i="11"/>
  <c r="W143" i="11"/>
  <c r="V143" i="11"/>
  <c r="U143" i="11"/>
  <c r="T143" i="11"/>
  <c r="S143" i="11"/>
  <c r="R143" i="11"/>
  <c r="C143" i="11"/>
  <c r="X142" i="11"/>
  <c r="W142" i="11"/>
  <c r="V142" i="11"/>
  <c r="U142" i="11"/>
  <c r="T142" i="11"/>
  <c r="S142" i="11"/>
  <c r="R142" i="11"/>
  <c r="C142" i="11"/>
  <c r="X141" i="11"/>
  <c r="W141" i="11"/>
  <c r="V141" i="11"/>
  <c r="U141" i="11"/>
  <c r="T141" i="11"/>
  <c r="S141" i="11"/>
  <c r="R141" i="11"/>
  <c r="C141" i="11"/>
  <c r="X140" i="11"/>
  <c r="W140" i="11"/>
  <c r="V140" i="11"/>
  <c r="U140" i="11"/>
  <c r="T140" i="11"/>
  <c r="S140" i="11"/>
  <c r="R140" i="11"/>
  <c r="C140" i="11"/>
  <c r="X139" i="11"/>
  <c r="W139" i="11"/>
  <c r="V139" i="11"/>
  <c r="U139" i="11"/>
  <c r="T139" i="11"/>
  <c r="S139" i="11"/>
  <c r="R139" i="11"/>
  <c r="C139" i="11"/>
  <c r="X138" i="11"/>
  <c r="W138" i="11"/>
  <c r="V138" i="11"/>
  <c r="U138" i="11"/>
  <c r="T138" i="11"/>
  <c r="S138" i="11"/>
  <c r="R138" i="11"/>
  <c r="C138" i="11"/>
  <c r="X137" i="11"/>
  <c r="W137" i="11"/>
  <c r="V137" i="11"/>
  <c r="U137" i="11"/>
  <c r="T137" i="11"/>
  <c r="S137" i="11"/>
  <c r="R137" i="11"/>
  <c r="C137" i="11"/>
  <c r="X136" i="11"/>
  <c r="W136" i="11"/>
  <c r="V136" i="11"/>
  <c r="U136" i="11"/>
  <c r="T136" i="11"/>
  <c r="S136" i="11"/>
  <c r="R136" i="11"/>
  <c r="C136" i="11"/>
  <c r="X135" i="11"/>
  <c r="W135" i="11"/>
  <c r="V135" i="11"/>
  <c r="U135" i="11"/>
  <c r="T135" i="11"/>
  <c r="S135" i="11"/>
  <c r="R135" i="11"/>
  <c r="C135" i="11"/>
  <c r="X134" i="11"/>
  <c r="W134" i="11"/>
  <c r="V134" i="11"/>
  <c r="U134" i="11"/>
  <c r="T134" i="11"/>
  <c r="S134" i="11"/>
  <c r="R134" i="11"/>
  <c r="C134" i="11"/>
  <c r="X133" i="11"/>
  <c r="W133" i="11"/>
  <c r="V133" i="11"/>
  <c r="U133" i="11"/>
  <c r="T133" i="11"/>
  <c r="S133" i="11"/>
  <c r="R133" i="11"/>
  <c r="C133" i="11"/>
  <c r="X132" i="11"/>
  <c r="W132" i="11"/>
  <c r="V132" i="11"/>
  <c r="U132" i="11"/>
  <c r="T132" i="11"/>
  <c r="S132" i="11"/>
  <c r="R132" i="11"/>
  <c r="C132" i="11"/>
  <c r="X131" i="11"/>
  <c r="W131" i="11"/>
  <c r="V131" i="11"/>
  <c r="U131" i="11"/>
  <c r="T131" i="11"/>
  <c r="S131" i="11"/>
  <c r="R131" i="11"/>
  <c r="C131" i="11"/>
  <c r="X130" i="11"/>
  <c r="W130" i="11"/>
  <c r="V130" i="11"/>
  <c r="U130" i="11"/>
  <c r="T130" i="11"/>
  <c r="S130" i="11"/>
  <c r="R130" i="11"/>
  <c r="C130" i="11"/>
  <c r="X129" i="11"/>
  <c r="W129" i="11"/>
  <c r="V129" i="11"/>
  <c r="U129" i="11"/>
  <c r="T129" i="11"/>
  <c r="S129" i="11"/>
  <c r="R129" i="11"/>
  <c r="C129" i="11"/>
  <c r="X128" i="11"/>
  <c r="W128" i="11"/>
  <c r="V128" i="11"/>
  <c r="U128" i="11"/>
  <c r="T128" i="11"/>
  <c r="S128" i="11"/>
  <c r="R128" i="11"/>
  <c r="C128" i="11"/>
  <c r="X127" i="11"/>
  <c r="W127" i="11"/>
  <c r="V127" i="11"/>
  <c r="U127" i="11"/>
  <c r="T127" i="11"/>
  <c r="S127" i="11"/>
  <c r="R127" i="11"/>
  <c r="C127" i="11"/>
  <c r="X126" i="11"/>
  <c r="W126" i="11"/>
  <c r="V126" i="11"/>
  <c r="U126" i="11"/>
  <c r="T126" i="11"/>
  <c r="S126" i="11"/>
  <c r="R126" i="11"/>
  <c r="C126" i="11"/>
  <c r="X125" i="11"/>
  <c r="W125" i="11"/>
  <c r="V125" i="11"/>
  <c r="U125" i="11"/>
  <c r="T125" i="11"/>
  <c r="S125" i="11"/>
  <c r="R125" i="11"/>
  <c r="C125" i="11"/>
  <c r="X124" i="11"/>
  <c r="W124" i="11"/>
  <c r="V124" i="11"/>
  <c r="U124" i="11"/>
  <c r="T124" i="11"/>
  <c r="S124" i="11"/>
  <c r="R124" i="11"/>
  <c r="C124" i="11"/>
  <c r="X123" i="11"/>
  <c r="W123" i="11"/>
  <c r="V123" i="11"/>
  <c r="U123" i="11"/>
  <c r="T123" i="11"/>
  <c r="S123" i="11"/>
  <c r="R123" i="11"/>
  <c r="C123" i="11"/>
  <c r="X122" i="11"/>
  <c r="W122" i="11"/>
  <c r="V122" i="11"/>
  <c r="U122" i="11"/>
  <c r="T122" i="11"/>
  <c r="S122" i="11"/>
  <c r="R122" i="11"/>
  <c r="C122" i="11"/>
  <c r="X121" i="11"/>
  <c r="W121" i="11"/>
  <c r="V121" i="11"/>
  <c r="U121" i="11"/>
  <c r="T121" i="11"/>
  <c r="S121" i="11"/>
  <c r="R121" i="11"/>
  <c r="C121" i="11"/>
  <c r="X120" i="11"/>
  <c r="W120" i="11"/>
  <c r="V120" i="11"/>
  <c r="U120" i="11"/>
  <c r="T120" i="11"/>
  <c r="S120" i="11"/>
  <c r="R120" i="11"/>
  <c r="C120" i="11"/>
  <c r="X119" i="11"/>
  <c r="W119" i="11"/>
  <c r="V119" i="11"/>
  <c r="U119" i="11"/>
  <c r="T119" i="11"/>
  <c r="S119" i="11"/>
  <c r="R119" i="11"/>
  <c r="C119" i="11"/>
  <c r="X118" i="11"/>
  <c r="W118" i="11"/>
  <c r="V118" i="11"/>
  <c r="U118" i="11"/>
  <c r="T118" i="11"/>
  <c r="S118" i="11"/>
  <c r="R118" i="11"/>
  <c r="C118" i="11"/>
  <c r="X117" i="11"/>
  <c r="W117" i="11"/>
  <c r="V117" i="11"/>
  <c r="U117" i="11"/>
  <c r="T117" i="11"/>
  <c r="S117" i="11"/>
  <c r="R117" i="11"/>
  <c r="C117" i="11"/>
  <c r="X116" i="11"/>
  <c r="W116" i="11"/>
  <c r="V116" i="11"/>
  <c r="U116" i="11"/>
  <c r="T116" i="11"/>
  <c r="S116" i="11"/>
  <c r="R116" i="11"/>
  <c r="C116" i="11"/>
  <c r="X115" i="11"/>
  <c r="W115" i="11"/>
  <c r="V115" i="11"/>
  <c r="U115" i="11"/>
  <c r="T115" i="11"/>
  <c r="S115" i="11"/>
  <c r="R115" i="11"/>
  <c r="C115" i="11"/>
  <c r="X114" i="11"/>
  <c r="W114" i="11"/>
  <c r="V114" i="11"/>
  <c r="U114" i="11"/>
  <c r="T114" i="11"/>
  <c r="S114" i="11"/>
  <c r="R114" i="11"/>
  <c r="C114" i="11"/>
  <c r="X113" i="11"/>
  <c r="W113" i="11"/>
  <c r="V113" i="11"/>
  <c r="U113" i="11"/>
  <c r="T113" i="11"/>
  <c r="S113" i="11"/>
  <c r="R113" i="11"/>
  <c r="C113" i="11"/>
  <c r="X112" i="11"/>
  <c r="W112" i="11"/>
  <c r="V112" i="11"/>
  <c r="U112" i="11"/>
  <c r="T112" i="11"/>
  <c r="S112" i="11"/>
  <c r="R112" i="11"/>
  <c r="C112" i="11"/>
  <c r="X111" i="11"/>
  <c r="W111" i="11"/>
  <c r="V111" i="11"/>
  <c r="U111" i="11"/>
  <c r="T111" i="11"/>
  <c r="S111" i="11"/>
  <c r="R111" i="11"/>
  <c r="C111" i="11"/>
  <c r="X110" i="11"/>
  <c r="W110" i="11"/>
  <c r="V110" i="11"/>
  <c r="U110" i="11"/>
  <c r="T110" i="11"/>
  <c r="S110" i="11"/>
  <c r="R110" i="11"/>
  <c r="C110" i="11"/>
  <c r="X109" i="11"/>
  <c r="W109" i="11"/>
  <c r="V109" i="11"/>
  <c r="U109" i="11"/>
  <c r="T109" i="11"/>
  <c r="S109" i="11"/>
  <c r="R109" i="11"/>
  <c r="C109" i="11"/>
  <c r="X108" i="11"/>
  <c r="W108" i="11"/>
  <c r="V108" i="11"/>
  <c r="U108" i="11"/>
  <c r="T108" i="11"/>
  <c r="S108" i="11"/>
  <c r="R108" i="11"/>
  <c r="C108" i="11"/>
  <c r="X107" i="11"/>
  <c r="W107" i="11"/>
  <c r="V107" i="11"/>
  <c r="U107" i="11"/>
  <c r="T107" i="11"/>
  <c r="S107" i="11"/>
  <c r="R107" i="11"/>
  <c r="C107" i="11"/>
  <c r="X106" i="11"/>
  <c r="W106" i="11"/>
  <c r="V106" i="11"/>
  <c r="U106" i="11"/>
  <c r="T106" i="11"/>
  <c r="S106" i="11"/>
  <c r="R106" i="11"/>
  <c r="C106" i="11"/>
  <c r="X105" i="11"/>
  <c r="W105" i="11"/>
  <c r="V105" i="11"/>
  <c r="U105" i="11"/>
  <c r="T105" i="11"/>
  <c r="S105" i="11"/>
  <c r="R105" i="11"/>
  <c r="C105" i="11"/>
  <c r="X104" i="11"/>
  <c r="W104" i="11"/>
  <c r="V104" i="11"/>
  <c r="U104" i="11"/>
  <c r="T104" i="11"/>
  <c r="S104" i="11"/>
  <c r="R104" i="11"/>
  <c r="C104" i="11"/>
  <c r="X103" i="11"/>
  <c r="W103" i="11"/>
  <c r="V103" i="11"/>
  <c r="U103" i="11"/>
  <c r="T103" i="11"/>
  <c r="S103" i="11"/>
  <c r="R103" i="11"/>
  <c r="C103" i="11"/>
  <c r="X102" i="11"/>
  <c r="W102" i="11"/>
  <c r="V102" i="11"/>
  <c r="U102" i="11"/>
  <c r="T102" i="11"/>
  <c r="S102" i="11"/>
  <c r="R102" i="11"/>
  <c r="C102" i="11"/>
  <c r="X101" i="11"/>
  <c r="W101" i="11"/>
  <c r="V101" i="11"/>
  <c r="U101" i="11"/>
  <c r="T101" i="11"/>
  <c r="S101" i="11"/>
  <c r="R101" i="11"/>
  <c r="C101" i="11"/>
  <c r="X100" i="11"/>
  <c r="W100" i="11"/>
  <c r="V100" i="11"/>
  <c r="U100" i="11"/>
  <c r="T100" i="11"/>
  <c r="S100" i="11"/>
  <c r="R100" i="11"/>
  <c r="C100" i="11"/>
  <c r="X99" i="11"/>
  <c r="W99" i="11"/>
  <c r="V99" i="11"/>
  <c r="U99" i="11"/>
  <c r="T99" i="11"/>
  <c r="S99" i="11"/>
  <c r="R99" i="11"/>
  <c r="C99" i="11"/>
  <c r="X98" i="11"/>
  <c r="W98" i="11"/>
  <c r="V98" i="11"/>
  <c r="U98" i="11"/>
  <c r="T98" i="11"/>
  <c r="S98" i="11"/>
  <c r="R98" i="11"/>
  <c r="C98" i="11"/>
  <c r="X97" i="11"/>
  <c r="W97" i="11"/>
  <c r="V97" i="11"/>
  <c r="U97" i="11"/>
  <c r="T97" i="11"/>
  <c r="S97" i="11"/>
  <c r="R97" i="11"/>
  <c r="C97" i="11"/>
  <c r="X96" i="11"/>
  <c r="W96" i="11"/>
  <c r="V96" i="11"/>
  <c r="U96" i="11"/>
  <c r="T96" i="11"/>
  <c r="S96" i="11"/>
  <c r="R96" i="11"/>
  <c r="C96" i="11"/>
  <c r="X95" i="11"/>
  <c r="W95" i="11"/>
  <c r="V95" i="11"/>
  <c r="U95" i="11"/>
  <c r="T95" i="11"/>
  <c r="S95" i="11"/>
  <c r="R95" i="11"/>
  <c r="C95" i="11"/>
  <c r="X94" i="11"/>
  <c r="W94" i="11"/>
  <c r="V94" i="11"/>
  <c r="U94" i="11"/>
  <c r="T94" i="11"/>
  <c r="S94" i="11"/>
  <c r="R94" i="11"/>
  <c r="C94" i="11"/>
  <c r="X93" i="11"/>
  <c r="W93" i="11"/>
  <c r="V93" i="11"/>
  <c r="U93" i="11"/>
  <c r="T93" i="11"/>
  <c r="S93" i="11"/>
  <c r="R93" i="11"/>
  <c r="C93" i="11"/>
  <c r="X92" i="11"/>
  <c r="W92" i="11"/>
  <c r="V92" i="11"/>
  <c r="U92" i="11"/>
  <c r="T92" i="11"/>
  <c r="S92" i="11"/>
  <c r="R92" i="11"/>
  <c r="C92" i="11"/>
  <c r="X91" i="11"/>
  <c r="W91" i="11"/>
  <c r="V91" i="11"/>
  <c r="U91" i="11"/>
  <c r="T91" i="11"/>
  <c r="S91" i="11"/>
  <c r="R91" i="11"/>
  <c r="C91" i="11"/>
  <c r="X90" i="11"/>
  <c r="W90" i="11"/>
  <c r="V90" i="11"/>
  <c r="U90" i="11"/>
  <c r="T90" i="11"/>
  <c r="S90" i="11"/>
  <c r="R90" i="11"/>
  <c r="C90" i="11"/>
  <c r="X89" i="11"/>
  <c r="W89" i="11"/>
  <c r="V89" i="11"/>
  <c r="U89" i="11"/>
  <c r="T89" i="11"/>
  <c r="S89" i="11"/>
  <c r="R89" i="11"/>
  <c r="C89" i="11"/>
  <c r="X88" i="11"/>
  <c r="W88" i="11"/>
  <c r="V88" i="11"/>
  <c r="U88" i="11"/>
  <c r="T88" i="11"/>
  <c r="S88" i="11"/>
  <c r="R88" i="11"/>
  <c r="C88" i="11"/>
  <c r="X87" i="11"/>
  <c r="W87" i="11"/>
  <c r="V87" i="11"/>
  <c r="U87" i="11"/>
  <c r="T87" i="11"/>
  <c r="S87" i="11"/>
  <c r="R87" i="11"/>
  <c r="C87" i="11"/>
  <c r="X86" i="11"/>
  <c r="W86" i="11"/>
  <c r="V86" i="11"/>
  <c r="U86" i="11"/>
  <c r="T86" i="11"/>
  <c r="S86" i="11"/>
  <c r="R86" i="11"/>
  <c r="C86" i="11"/>
  <c r="X85" i="11"/>
  <c r="W85" i="11"/>
  <c r="V85" i="11"/>
  <c r="U85" i="11"/>
  <c r="T85" i="11"/>
  <c r="S85" i="11"/>
  <c r="R85" i="11"/>
  <c r="C85" i="11"/>
  <c r="X84" i="11"/>
  <c r="W84" i="11"/>
  <c r="V84" i="11"/>
  <c r="U84" i="11"/>
  <c r="T84" i="11"/>
  <c r="S84" i="11"/>
  <c r="R84" i="11"/>
  <c r="C84" i="11"/>
  <c r="X83" i="11"/>
  <c r="W83" i="11"/>
  <c r="V83" i="11"/>
  <c r="U83" i="11"/>
  <c r="T83" i="11"/>
  <c r="S83" i="11"/>
  <c r="R83" i="11"/>
  <c r="C83" i="11"/>
  <c r="X82" i="11"/>
  <c r="W82" i="11"/>
  <c r="V82" i="11"/>
  <c r="U82" i="11"/>
  <c r="T82" i="11"/>
  <c r="S82" i="11"/>
  <c r="R82" i="11"/>
  <c r="C82" i="11"/>
  <c r="X81" i="11"/>
  <c r="W81" i="11"/>
  <c r="V81" i="11"/>
  <c r="U81" i="11"/>
  <c r="T81" i="11"/>
  <c r="S81" i="11"/>
  <c r="R81" i="11"/>
  <c r="C81" i="11"/>
  <c r="X80" i="11"/>
  <c r="W80" i="11"/>
  <c r="V80" i="11"/>
  <c r="U80" i="11"/>
  <c r="T80" i="11"/>
  <c r="S80" i="11"/>
  <c r="R80" i="11"/>
  <c r="C80" i="11"/>
  <c r="X79" i="11"/>
  <c r="W79" i="11"/>
  <c r="V79" i="11"/>
  <c r="U79" i="11"/>
  <c r="T79" i="11"/>
  <c r="S79" i="11"/>
  <c r="R79" i="11"/>
  <c r="C79" i="11"/>
  <c r="X78" i="11"/>
  <c r="W78" i="11"/>
  <c r="V78" i="11"/>
  <c r="U78" i="11"/>
  <c r="T78" i="11"/>
  <c r="S78" i="11"/>
  <c r="R78" i="11"/>
  <c r="C78" i="11"/>
  <c r="X77" i="11"/>
  <c r="W77" i="11"/>
  <c r="V77" i="11"/>
  <c r="U77" i="11"/>
  <c r="T77" i="11"/>
  <c r="S77" i="11"/>
  <c r="R77" i="11"/>
  <c r="C77" i="11"/>
  <c r="X76" i="11"/>
  <c r="W76" i="11"/>
  <c r="V76" i="11"/>
  <c r="U76" i="11"/>
  <c r="T76" i="11"/>
  <c r="S76" i="11"/>
  <c r="R76" i="11"/>
  <c r="C76" i="11"/>
  <c r="X75" i="11"/>
  <c r="W75" i="11"/>
  <c r="V75" i="11"/>
  <c r="U75" i="11"/>
  <c r="T75" i="11"/>
  <c r="S75" i="11"/>
  <c r="R75" i="11"/>
  <c r="C75" i="11"/>
  <c r="X74" i="11"/>
  <c r="W74" i="11"/>
  <c r="V74" i="11"/>
  <c r="U74" i="11"/>
  <c r="T74" i="11"/>
  <c r="S74" i="11"/>
  <c r="R74" i="11"/>
  <c r="C74" i="11"/>
  <c r="X73" i="11"/>
  <c r="W73" i="11"/>
  <c r="V73" i="11"/>
  <c r="U73" i="11"/>
  <c r="T73" i="11"/>
  <c r="S73" i="11"/>
  <c r="R73" i="11"/>
  <c r="C73" i="11"/>
  <c r="X72" i="11"/>
  <c r="W72" i="11"/>
  <c r="V72" i="11"/>
  <c r="U72" i="11"/>
  <c r="T72" i="11"/>
  <c r="S72" i="11"/>
  <c r="R72" i="11"/>
  <c r="C72" i="11"/>
  <c r="X71" i="11"/>
  <c r="W71" i="11"/>
  <c r="V71" i="11"/>
  <c r="U71" i="11"/>
  <c r="T71" i="11"/>
  <c r="S71" i="11"/>
  <c r="R71" i="11"/>
  <c r="C71" i="11"/>
  <c r="X70" i="11"/>
  <c r="W70" i="11"/>
  <c r="V70" i="11"/>
  <c r="U70" i="11"/>
  <c r="T70" i="11"/>
  <c r="S70" i="11"/>
  <c r="R70" i="11"/>
  <c r="C70" i="11"/>
  <c r="X69" i="11"/>
  <c r="W69" i="11"/>
  <c r="V69" i="11"/>
  <c r="U69" i="11"/>
  <c r="T69" i="11"/>
  <c r="S69" i="11"/>
  <c r="R69" i="11"/>
  <c r="C69" i="11"/>
  <c r="X68" i="11"/>
  <c r="W68" i="11"/>
  <c r="V68" i="11"/>
  <c r="U68" i="11"/>
  <c r="T68" i="11"/>
  <c r="S68" i="11"/>
  <c r="R68" i="11"/>
  <c r="C68" i="11"/>
  <c r="X67" i="11"/>
  <c r="W67" i="11"/>
  <c r="V67" i="11"/>
  <c r="U67" i="11"/>
  <c r="T67" i="11"/>
  <c r="S67" i="11"/>
  <c r="R67" i="11"/>
  <c r="C67" i="11"/>
  <c r="X66" i="11"/>
  <c r="W66" i="11"/>
  <c r="V66" i="11"/>
  <c r="U66" i="11"/>
  <c r="T66" i="11"/>
  <c r="S66" i="11"/>
  <c r="R66" i="11"/>
  <c r="C66" i="11"/>
  <c r="X65" i="11"/>
  <c r="W65" i="11"/>
  <c r="V65" i="11"/>
  <c r="U65" i="11"/>
  <c r="T65" i="11"/>
  <c r="S65" i="11"/>
  <c r="R65" i="11"/>
  <c r="C65" i="11"/>
  <c r="X64" i="11"/>
  <c r="W64" i="11"/>
  <c r="V64" i="11"/>
  <c r="U64" i="11"/>
  <c r="T64" i="11"/>
  <c r="S64" i="11"/>
  <c r="R64" i="11"/>
  <c r="C64" i="11"/>
  <c r="X63" i="11"/>
  <c r="W63" i="11"/>
  <c r="V63" i="11"/>
  <c r="U63" i="11"/>
  <c r="T63" i="11"/>
  <c r="S63" i="11"/>
  <c r="R63" i="11"/>
  <c r="C63" i="11"/>
  <c r="X62" i="11"/>
  <c r="W62" i="11"/>
  <c r="V62" i="11"/>
  <c r="U62" i="11"/>
  <c r="T62" i="11"/>
  <c r="S62" i="11"/>
  <c r="R62" i="11"/>
  <c r="C62" i="11"/>
  <c r="X61" i="11"/>
  <c r="W61" i="11"/>
  <c r="V61" i="11"/>
  <c r="U61" i="11"/>
  <c r="T61" i="11"/>
  <c r="S61" i="11"/>
  <c r="R61" i="11"/>
  <c r="C61" i="11"/>
  <c r="X60" i="11"/>
  <c r="W60" i="11"/>
  <c r="V60" i="11"/>
  <c r="U60" i="11"/>
  <c r="T60" i="11"/>
  <c r="S60" i="11"/>
  <c r="R60" i="11"/>
  <c r="C60" i="11"/>
  <c r="X59" i="11"/>
  <c r="W59" i="11"/>
  <c r="V59" i="11"/>
  <c r="U59" i="11"/>
  <c r="T59" i="11"/>
  <c r="S59" i="11"/>
  <c r="R59" i="11"/>
  <c r="C59" i="11"/>
  <c r="X58" i="11"/>
  <c r="W58" i="11"/>
  <c r="V58" i="11"/>
  <c r="U58" i="11"/>
  <c r="T58" i="11"/>
  <c r="S58" i="11"/>
  <c r="R58" i="11"/>
  <c r="C58" i="11"/>
  <c r="X57" i="11"/>
  <c r="W57" i="11"/>
  <c r="V57" i="11"/>
  <c r="U57" i="11"/>
  <c r="T57" i="11"/>
  <c r="S57" i="11"/>
  <c r="R57" i="11"/>
  <c r="C57" i="11"/>
  <c r="X56" i="11"/>
  <c r="W56" i="11"/>
  <c r="V56" i="11"/>
  <c r="U56" i="11"/>
  <c r="T56" i="11"/>
  <c r="S56" i="11"/>
  <c r="R56" i="11"/>
  <c r="C56" i="11"/>
  <c r="X55" i="11"/>
  <c r="W55" i="11"/>
  <c r="V55" i="11"/>
  <c r="U55" i="11"/>
  <c r="T55" i="11"/>
  <c r="S55" i="11"/>
  <c r="R55" i="11"/>
  <c r="C55" i="11"/>
  <c r="X54" i="11"/>
  <c r="W54" i="11"/>
  <c r="V54" i="11"/>
  <c r="U54" i="11"/>
  <c r="T54" i="11"/>
  <c r="S54" i="11"/>
  <c r="R54" i="11"/>
  <c r="C54" i="11"/>
  <c r="X53" i="11"/>
  <c r="W53" i="11"/>
  <c r="V53" i="11"/>
  <c r="U53" i="11"/>
  <c r="T53" i="11"/>
  <c r="S53" i="11"/>
  <c r="R53" i="11"/>
  <c r="C53" i="11"/>
  <c r="X52" i="11"/>
  <c r="W52" i="11"/>
  <c r="V52" i="11"/>
  <c r="U52" i="11"/>
  <c r="T52" i="11"/>
  <c r="S52" i="11"/>
  <c r="R52" i="11"/>
  <c r="C52" i="11"/>
  <c r="X51" i="11"/>
  <c r="W51" i="11"/>
  <c r="V51" i="11"/>
  <c r="U51" i="11"/>
  <c r="T51" i="11"/>
  <c r="S51" i="11"/>
  <c r="R51" i="11"/>
  <c r="C51" i="11"/>
  <c r="X50" i="11"/>
  <c r="W50" i="11"/>
  <c r="V50" i="11"/>
  <c r="U50" i="11"/>
  <c r="T50" i="11"/>
  <c r="S50" i="11"/>
  <c r="R50" i="11"/>
  <c r="C50" i="11"/>
  <c r="X49" i="11"/>
  <c r="W49" i="11"/>
  <c r="V49" i="11"/>
  <c r="U49" i="11"/>
  <c r="T49" i="11"/>
  <c r="S49" i="11"/>
  <c r="R49" i="11"/>
  <c r="C49" i="11"/>
  <c r="X48" i="11"/>
  <c r="W48" i="11"/>
  <c r="V48" i="11"/>
  <c r="U48" i="11"/>
  <c r="T48" i="11"/>
  <c r="S48" i="11"/>
  <c r="R48" i="11"/>
  <c r="C48" i="11"/>
  <c r="X47" i="11"/>
  <c r="W47" i="11"/>
  <c r="V47" i="11"/>
  <c r="U47" i="11"/>
  <c r="T47" i="11"/>
  <c r="S47" i="11"/>
  <c r="R47" i="11"/>
  <c r="C47" i="11"/>
  <c r="X46" i="11"/>
  <c r="W46" i="11"/>
  <c r="V46" i="11"/>
  <c r="U46" i="11"/>
  <c r="T46" i="11"/>
  <c r="S46" i="11"/>
  <c r="R46" i="11"/>
  <c r="C46" i="11"/>
  <c r="X45" i="11"/>
  <c r="W45" i="11"/>
  <c r="V45" i="11"/>
  <c r="U45" i="11"/>
  <c r="T45" i="11"/>
  <c r="S45" i="11"/>
  <c r="R45" i="11"/>
  <c r="C45" i="11"/>
  <c r="X44" i="11"/>
  <c r="W44" i="11"/>
  <c r="V44" i="11"/>
  <c r="U44" i="11"/>
  <c r="T44" i="11"/>
  <c r="S44" i="11"/>
  <c r="R44" i="11"/>
  <c r="C44" i="11"/>
  <c r="X43" i="11"/>
  <c r="W43" i="11"/>
  <c r="V43" i="11"/>
  <c r="U43" i="11"/>
  <c r="T43" i="11"/>
  <c r="S43" i="11"/>
  <c r="R43" i="11"/>
  <c r="C43" i="11"/>
  <c r="X42" i="11"/>
  <c r="W42" i="11"/>
  <c r="V42" i="11"/>
  <c r="U42" i="11"/>
  <c r="T42" i="11"/>
  <c r="S42" i="11"/>
  <c r="R42" i="11"/>
  <c r="C42" i="11"/>
  <c r="X41" i="11"/>
  <c r="W41" i="11"/>
  <c r="V41" i="11"/>
  <c r="U41" i="11"/>
  <c r="T41" i="11"/>
  <c r="S41" i="11"/>
  <c r="R41" i="11"/>
  <c r="C41" i="11"/>
  <c r="X40" i="11"/>
  <c r="W40" i="11"/>
  <c r="V40" i="11"/>
  <c r="U40" i="11"/>
  <c r="T40" i="11"/>
  <c r="S40" i="11"/>
  <c r="R40" i="11"/>
  <c r="C40" i="11"/>
  <c r="X39" i="11"/>
  <c r="W39" i="11"/>
  <c r="V39" i="11"/>
  <c r="U39" i="11"/>
  <c r="T39" i="11"/>
  <c r="S39" i="11"/>
  <c r="R39" i="11"/>
  <c r="C39" i="11"/>
  <c r="X38" i="11"/>
  <c r="W38" i="11"/>
  <c r="V38" i="11"/>
  <c r="U38" i="11"/>
  <c r="T38" i="11"/>
  <c r="S38" i="11"/>
  <c r="R38" i="11"/>
  <c r="C38" i="11"/>
  <c r="X37" i="11"/>
  <c r="W37" i="11"/>
  <c r="V37" i="11"/>
  <c r="U37" i="11"/>
  <c r="T37" i="11"/>
  <c r="S37" i="11"/>
  <c r="R37" i="11"/>
  <c r="C37" i="11"/>
  <c r="X36" i="11"/>
  <c r="W36" i="11"/>
  <c r="V36" i="11"/>
  <c r="U36" i="11"/>
  <c r="T36" i="11"/>
  <c r="S36" i="11"/>
  <c r="R36" i="11"/>
  <c r="C36" i="11"/>
  <c r="X35" i="11"/>
  <c r="W35" i="11"/>
  <c r="V35" i="11"/>
  <c r="U35" i="11"/>
  <c r="T35" i="11"/>
  <c r="S35" i="11"/>
  <c r="R35" i="11"/>
  <c r="C35" i="11"/>
  <c r="X34" i="11"/>
  <c r="W34" i="11"/>
  <c r="V34" i="11"/>
  <c r="U34" i="11"/>
  <c r="T34" i="11"/>
  <c r="S34" i="11"/>
  <c r="R34" i="11"/>
  <c r="C34" i="11"/>
  <c r="X33" i="11"/>
  <c r="W33" i="11"/>
  <c r="V33" i="11"/>
  <c r="U33" i="11"/>
  <c r="T33" i="11"/>
  <c r="S33" i="11"/>
  <c r="R33" i="11"/>
  <c r="C33" i="11"/>
  <c r="X32" i="11"/>
  <c r="W32" i="11"/>
  <c r="V32" i="11"/>
  <c r="U32" i="11"/>
  <c r="T32" i="11"/>
  <c r="S32" i="11"/>
  <c r="R32" i="11"/>
  <c r="C32" i="11"/>
  <c r="X31" i="11"/>
  <c r="W31" i="11"/>
  <c r="V31" i="11"/>
  <c r="U31" i="11"/>
  <c r="T31" i="11"/>
  <c r="S31" i="11"/>
  <c r="R31" i="11"/>
  <c r="C31" i="11"/>
  <c r="X30" i="11"/>
  <c r="W30" i="11"/>
  <c r="V30" i="11"/>
  <c r="U30" i="11"/>
  <c r="T30" i="11"/>
  <c r="S30" i="11"/>
  <c r="R30" i="11"/>
  <c r="C30" i="11"/>
  <c r="X29" i="11"/>
  <c r="W29" i="11"/>
  <c r="V29" i="11"/>
  <c r="U29" i="11"/>
  <c r="T29" i="11"/>
  <c r="S29" i="11"/>
  <c r="R29" i="11"/>
  <c r="C29" i="11"/>
  <c r="X28" i="11"/>
  <c r="W28" i="11"/>
  <c r="V28" i="11"/>
  <c r="U28" i="11"/>
  <c r="T28" i="11"/>
  <c r="S28" i="11"/>
  <c r="R28" i="11"/>
  <c r="C28" i="11"/>
  <c r="X27" i="11"/>
  <c r="W27" i="11"/>
  <c r="V27" i="11"/>
  <c r="U27" i="11"/>
  <c r="T27" i="11"/>
  <c r="S27" i="11"/>
  <c r="R27" i="11"/>
  <c r="C27" i="11"/>
  <c r="X26" i="11"/>
  <c r="W26" i="11"/>
  <c r="V26" i="11"/>
  <c r="U26" i="11"/>
  <c r="T26" i="11"/>
  <c r="S26" i="11"/>
  <c r="R26" i="11"/>
  <c r="C26" i="11"/>
  <c r="X25" i="11"/>
  <c r="W25" i="11"/>
  <c r="V25" i="11"/>
  <c r="U25" i="11"/>
  <c r="T25" i="11"/>
  <c r="S25" i="11"/>
  <c r="R25" i="11"/>
  <c r="C25" i="11"/>
  <c r="X24" i="11"/>
  <c r="W24" i="11"/>
  <c r="V24" i="11"/>
  <c r="U24" i="11"/>
  <c r="T24" i="11"/>
  <c r="S24" i="11"/>
  <c r="R24" i="11"/>
  <c r="C24" i="11"/>
  <c r="X23" i="11"/>
  <c r="W23" i="11"/>
  <c r="V23" i="11"/>
  <c r="U23" i="11"/>
  <c r="T23" i="11"/>
  <c r="S23" i="11"/>
  <c r="R23" i="11"/>
  <c r="C23" i="11"/>
  <c r="X22" i="11"/>
  <c r="W22" i="11"/>
  <c r="V22" i="11"/>
  <c r="U22" i="11"/>
  <c r="T22" i="11"/>
  <c r="S22" i="11"/>
  <c r="R22" i="11"/>
  <c r="C22" i="11"/>
  <c r="X21" i="11"/>
  <c r="W21" i="11"/>
  <c r="V21" i="11"/>
  <c r="U21" i="11"/>
  <c r="T21" i="11"/>
  <c r="S21" i="11"/>
  <c r="R21" i="11"/>
  <c r="C21" i="11"/>
  <c r="X20" i="11"/>
  <c r="W20" i="11"/>
  <c r="V20" i="11"/>
  <c r="U20" i="11"/>
  <c r="T20" i="11"/>
  <c r="S20" i="11"/>
  <c r="R20" i="11"/>
  <c r="C20" i="11"/>
  <c r="X19" i="11"/>
  <c r="W19" i="11"/>
  <c r="V19" i="11"/>
  <c r="U19" i="11"/>
  <c r="T19" i="11"/>
  <c r="S19" i="11"/>
  <c r="R19" i="11"/>
  <c r="C19" i="11"/>
  <c r="X18" i="11"/>
  <c r="W18" i="11"/>
  <c r="V18" i="11"/>
  <c r="U18" i="11"/>
  <c r="T18" i="11"/>
  <c r="S18" i="11"/>
  <c r="R18" i="11"/>
  <c r="C18" i="11"/>
  <c r="X17" i="11"/>
  <c r="W17" i="11"/>
  <c r="V17" i="11"/>
  <c r="U17" i="11"/>
  <c r="T17" i="11"/>
  <c r="S17" i="11"/>
  <c r="R17" i="11"/>
  <c r="C17" i="11"/>
  <c r="X16" i="11"/>
  <c r="W16" i="11"/>
  <c r="V16" i="11"/>
  <c r="U16" i="11"/>
  <c r="T16" i="11"/>
  <c r="S16" i="11"/>
  <c r="R16" i="11"/>
  <c r="C16" i="11"/>
  <c r="X15" i="11"/>
  <c r="W15" i="11"/>
  <c r="V15" i="11"/>
  <c r="U15" i="11"/>
  <c r="T15" i="11"/>
  <c r="S15" i="11"/>
  <c r="R15" i="11"/>
  <c r="C15" i="11"/>
  <c r="X14" i="11"/>
  <c r="W14" i="11"/>
  <c r="V14" i="11"/>
  <c r="U14" i="11"/>
  <c r="T14" i="11"/>
  <c r="S14" i="11"/>
  <c r="R14" i="11"/>
  <c r="C14" i="11"/>
  <c r="X13" i="11"/>
  <c r="W13" i="11"/>
  <c r="V13" i="11"/>
  <c r="U13" i="11"/>
  <c r="T13" i="11"/>
  <c r="S13" i="11"/>
  <c r="R13" i="11"/>
  <c r="C13" i="11"/>
  <c r="X12" i="11"/>
  <c r="W12" i="11"/>
  <c r="V12" i="11"/>
  <c r="U12" i="11"/>
  <c r="T12" i="11"/>
  <c r="S12" i="11"/>
  <c r="R12" i="11"/>
  <c r="C12" i="11"/>
  <c r="X11" i="11"/>
  <c r="V11" i="11"/>
  <c r="U11" i="11"/>
  <c r="T11" i="11"/>
  <c r="S11" i="1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C73" i="5" l="1"/>
  <c r="K757" i="11"/>
  <c r="U755" i="11"/>
  <c r="S755" i="11"/>
  <c r="W755" i="11"/>
  <c r="R755" i="11"/>
  <c r="V755" i="11"/>
  <c r="T755" i="11"/>
  <c r="X755" i="11"/>
</calcChain>
</file>

<file path=xl/sharedStrings.xml><?xml version="1.0" encoding="utf-8"?>
<sst xmlns="http://schemas.openxmlformats.org/spreadsheetml/2006/main" count="1781" uniqueCount="143">
  <si>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</si>
  <si>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</si>
  <si>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</si>
  <si>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</si>
  <si>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</si>
  <si>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</si>
  <si>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</si>
  <si>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</si>
  <si>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</si>
  <si>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</si>
  <si>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</si>
  <si>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</si>
  <si>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</si>
  <si>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</si>
  <si>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</si>
  <si>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</si>
  <si>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</si>
  <si>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</si>
  <si>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</si>
  <si>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</si>
  <si>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</si>
  <si>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</si>
  <si>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</si>
  <si>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</si>
  <si>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</si>
  <si>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</si>
  <si>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</si>
  <si>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</si>
  <si>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</si>
  <si>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</si>
  <si>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</si>
  <si>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</si>
  <si>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</si>
  <si>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</si>
  <si>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</si>
  <si>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</si>
  <si>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</si>
  <si>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</si>
  <si>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</si>
  <si>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</si>
  <si>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</si>
  <si>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</si>
  <si>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</si>
  <si>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</si>
  <si>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</si>
  <si>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</si>
  <si>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</si>
  <si>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</si>
  <si>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</si>
  <si>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</si>
  <si>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</si>
  <si>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</si>
  <si>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</si>
  <si>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</si>
  <si>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</si>
  <si>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</si>
  <si>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</si>
  <si>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</si>
  <si>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</si>
  <si>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</si>
  <si>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</si>
  <si>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</si>
  <si>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</si>
  <si>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</si>
  <si>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</si>
  <si>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</si>
  <si>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</si>
  <si>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</si>
  <si>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</si>
  <si>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</si>
  <si>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</si>
  <si>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</si>
  <si>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</si>
  <si>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</si>
  <si>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</si>
  <si>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</si>
  <si>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</si>
  <si>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</si>
  <si>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</si>
  <si>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</si>
  <si>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</si>
  <si>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</si>
  <si>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</si>
  <si>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</si>
  <si>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</si>
  <si>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</si>
  <si>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</si>
  <si>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</si>
  <si>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</si>
  <si>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</si>
  <si>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</si>
  <si>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</si>
  <si>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</si>
  <si>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</si>
  <si>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</si>
  <si>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</si>
  <si>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</si>
  <si>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</si>
  <si>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</si>
  <si>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</si>
  <si>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</si>
  <si>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</si>
  <si>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</si>
  <si>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</si>
  <si>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</si>
  <si>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</si>
  <si>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</si>
  <si>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</si>
  <si>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</si>
  <si>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</si>
  <si>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</si>
  <si>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</si>
  <si>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</si>
  <si>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</si>
  <si>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</si>
  <si>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</si>
  <si>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</si>
  <si>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</si>
  <si>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</si>
  <si>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</si>
  <si>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</si>
  <si>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</si>
  <si>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</si>
  <si>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</si>
  <si>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</si>
  <si>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</si>
  <si>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</si>
  <si>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</si>
  <si>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</si>
  <si>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MAINSTREAM_CONDOR_ENERGIA</t>
  </si>
  <si>
    <t>MAINSTREAM_HUEMUL</t>
  </si>
  <si>
    <t>CABO_LEONES_III</t>
  </si>
  <si>
    <t>PE_CABO_LEONES</t>
  </si>
  <si>
    <t>3T</t>
  </si>
  <si>
    <t>AELA_15-01</t>
  </si>
  <si>
    <t>PUELCHE_SUR</t>
  </si>
  <si>
    <t>ACCIONA_15-01</t>
  </si>
  <si>
    <t>ENEL_GX_15-01</t>
  </si>
  <si>
    <t>COX</t>
  </si>
  <si>
    <t>MAINSTREAM-COPIHUE</t>
  </si>
  <si>
    <t>Cox Energy Chile</t>
  </si>
  <si>
    <t>MAINSTREAM-CONDOR</t>
  </si>
  <si>
    <t>MAINSTREAM-HUEMUL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</si>
</sst>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7" formatCode="_ [$$-340A]* #,##0_ ;_ [$$-340A]* \-#,##0_ ;_ [$$-340A]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 wrapText="1"/>
    </xf>
    <xf numFmtId="0" fontId="7" fillId="0" borderId="4" xfId="4" applyFont="1" applyBorder="1" applyAlignment="1">
      <alignment horizontal="right" wrapText="1"/>
    </xf>
    <xf numFmtId="0" fontId="0" fillId="0" borderId="5" xfId="0" applyBorder="1"/>
    <xf numFmtId="167" fontId="0" fillId="0" borderId="1" xfId="0" applyNumberFormat="1" applyBorder="1"/>
    <xf numFmtId="167" fontId="0" fillId="4" borderId="1" xfId="0" applyNumberFormat="1" applyFill="1" applyBorder="1"/>
  </cellXfs>
  <cellStyles count="5">
    <cellStyle name="Millares" xfId="3" builtinId="3"/>
    <cellStyle name="Millares [0]" xfId="1" builtinId="6"/>
    <cellStyle name="Normal" xfId="0" builtinId="0"/>
    <cellStyle name="Normal_consulta sin pmgd" xfId="4" xr:uid="{EC2ECB9B-DA43-41F0-90EC-D8F9408D2653}"/>
    <cellStyle name="Normal_Retiro Horario Regulado" xfId="2" xr:uid="{00000000-0005-0000-0000-000003000000}"/>
  </cellStyles>
  <dxfs count="6">
    <dxf>
      <numFmt numFmtId="35" formatCode="_-* #,##0.00_-;\-* #,##0.00_-;_-* &quot;-&quot;??_-;_-@_-"/>
    </dxf>
    <dxf>
      <numFmt numFmtId="168" formatCode="_-* #,##0.0_-;\-* #,##0.0_-;_-* &quot;-&quot;??_-;_-@_-"/>
    </dxf>
    <dxf>
      <numFmt numFmtId="165" formatCode="_-* #,##0_-;\-* #,##0_-;_-* &quot;-&quot;??_-;_-@_-"/>
    </dxf>
    <dxf>
      <numFmt numFmtId="165" formatCode="_-* #,##0_-;\-* #,##0_-;_-* &quot;-&quot;??_-;_-@_-"/>
    </dxf>
    <dxf>
      <numFmt numFmtId="168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662.427087268516" createdVersion="6" refreshedVersion="7" minRefreshableVersion="3" recordCount="744" xr:uid="{04F14727-A546-48A0-9629-31BC66144D9D}">
  <cacheSource type="worksheet">
    <worksheetSource ref="A10:X754" sheet="Cálculo_Recargo"/>
  </cacheSource>
  <cacheFields count="24">
    <cacheField name="FECHA_F" numFmtId="14">
      <sharedItems containsSemiMixedTypes="0" containsNonDate="0" containsDate="1" containsString="0" minDate="2021-12-01T00:00:00" maxDate="2022-04-01T00:00:00" count="93"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1-18T00:00:00" u="1"/>
        <d v="2022-01-14T00:00:00" u="1"/>
        <d v="2022-01-10T00:00:00" u="1"/>
        <d v="2022-01-06T00:00:00" u="1"/>
        <d v="2022-01-02T00:00:00" u="1"/>
        <d v="2021-12-29T00:00:00" u="1"/>
        <d v="2021-12-25T00:00:00" u="1"/>
        <d v="2021-12-21T00:00:00" u="1"/>
        <d v="2021-12-17T00:00:00" u="1"/>
        <d v="2021-12-13T00:00:00" u="1"/>
        <d v="2021-12-09T00:00:00" u="1"/>
        <d v="2021-12-05T00:00:00" u="1"/>
        <d v="2022-01-29T00:00:00" u="1"/>
        <d v="2021-12-01T00:00:00" u="1"/>
        <d v="2022-01-25T00:00:00" u="1"/>
        <d v="2022-01-21T00:00:00" u="1"/>
        <d v="2022-01-17T00:00:00" u="1"/>
        <d v="2022-01-13T00:00:00" u="1"/>
        <d v="2022-01-09T00:00:00" u="1"/>
        <d v="2022-01-05T00:00:00" u="1"/>
        <d v="2022-01-01T00:00:00" u="1"/>
        <d v="2021-12-28T00:00:00" u="1"/>
        <d v="2021-12-24T00:00:00" u="1"/>
        <d v="2021-12-20T00:00:00" u="1"/>
        <d v="2021-12-16T00:00:00" u="1"/>
        <d v="2021-12-12T00:00:00" u="1"/>
        <d v="2021-12-08T00:00:00" u="1"/>
        <d v="2021-12-04T00:00:00" u="1"/>
        <d v="2022-01-28T00:00:00" u="1"/>
        <d v="2022-01-24T00:00:00" u="1"/>
        <d v="2022-01-20T00:00:00" u="1"/>
        <d v="2022-01-16T00:00:00" u="1"/>
        <d v="2022-01-12T00:00:00" u="1"/>
        <d v="2022-01-08T00:00:00" u="1"/>
        <d v="2022-01-04T00:00:00" u="1"/>
        <d v="2021-12-31T00:00:00" u="1"/>
        <d v="2021-12-27T00:00:00" u="1"/>
        <d v="2021-12-23T00:00:00" u="1"/>
        <d v="2021-12-19T00:00:00" u="1"/>
        <d v="2021-12-15T00:00:00" u="1"/>
        <d v="2021-12-11T00:00:00" u="1"/>
        <d v="2021-12-07T00:00:00" u="1"/>
        <d v="2022-01-31T00:00:00" u="1"/>
        <d v="2021-12-03T00:00:00" u="1"/>
        <d v="2022-01-27T00:00:00" u="1"/>
        <d v="2022-01-23T00:00:00" u="1"/>
        <d v="2022-01-19T00:00:00" u="1"/>
        <d v="2022-01-15T00:00:00" u="1"/>
        <d v="2022-01-11T00:00:00" u="1"/>
        <d v="2022-01-07T00:00:00" u="1"/>
        <d v="2022-01-03T00:00:00" u="1"/>
        <d v="2021-12-30T00:00:00" u="1"/>
        <d v="2021-12-26T00:00:00" u="1"/>
        <d v="2021-12-22T00:00:00" u="1"/>
        <d v="2021-12-18T00:00:00" u="1"/>
        <d v="2021-12-14T00:00:00" u="1"/>
        <d v="2021-12-10T00:00:00" u="1"/>
        <d v="2021-12-06T00:00:00" u="1"/>
        <d v="2022-01-30T00:00:00" u="1"/>
        <d v="2021-12-02T00:00:00" u="1"/>
        <d v="2022-01-26T00:00:00" u="1"/>
        <d v="2022-01-22T00:00:00" u="1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 containsBlank="1"/>
    </cacheField>
    <cacheField name="ACTIVOS_Polpaico 220" numFmtId="164">
      <sharedItems containsSemiMixedTypes="0" containsString="0" containsNumber="1" minValue="97.229441759731799" maxValue="226.27863965169382"/>
    </cacheField>
    <cacheField name="ACTIVOS_Cerro Navia 220" numFmtId="164">
      <sharedItems containsSemiMixedTypes="0" containsString="0" containsNumber="1" minValue="211.2674695360445" maxValue="494.51978432595348"/>
    </cacheField>
    <cacheField name="ACTIVOS_Chena 220" numFmtId="164">
      <sharedItems containsSemiMixedTypes="0" containsString="0" containsNumber="1" minValue="195.87026550058806" maxValue="450.50038893122996"/>
    </cacheField>
    <cacheField name="ACTIVOS_Alto Jahuel 220" numFmtId="164">
      <sharedItems containsSemiMixedTypes="0" containsString="0" containsNumber="1" minValue="151.11423451196859" maxValue="349.09006773024896"/>
    </cacheField>
    <cacheField name="ACTIVOS_Nogales 220" numFmtId="164">
      <sharedItems containsSemiMixedTypes="0" containsString="0" containsNumber="1" minValue="2.274927726609563E-2" maxValue="0.15183824474026592"/>
    </cacheField>
    <cacheField name="ACTIVOS_Quillota 220" numFmtId="164">
      <sharedItems containsSemiMixedTypes="0" containsString="0" containsNumber="1" minValue="0.62300471289915038" maxValue="1.6653409535652726"/>
    </cacheField>
    <cacheField name="ACTIVOS_Los Maquis 220" numFmtId="164">
      <sharedItems containsSemiMixedTypes="0" containsString="0" containsNumber="1" minValue="9.5460126837229362E-2" maxValue="0.46925647374437318"/>
    </cacheField>
    <cacheField name="REACTIVOS_Polpaico 220" numFmtId="164">
      <sharedItems containsSemiMixedTypes="0" containsString="0" containsNumber="1" minValue="-34.248842228784355" maxValue="14.101964974499838"/>
    </cacheField>
    <cacheField name="REACTIVOS_Cerro Navia 220" numFmtId="164">
      <sharedItems containsSemiMixedTypes="0" containsString="0" containsNumber="1" minValue="-79.287480703109182" maxValue="25.595201625220852"/>
    </cacheField>
    <cacheField name="REACTIVOS_Chena 220" numFmtId="164">
      <sharedItems containsSemiMixedTypes="0" containsString="0" containsNumber="1" minValue="-74.032243974316273" maxValue="18.454676667077258"/>
    </cacheField>
    <cacheField name="REACTIVOS_Alto Jahuel 220" numFmtId="164">
      <sharedItems containsSemiMixedTypes="0" containsString="0" containsNumber="1" minValue="-62.929146170242262" maxValue="10.014076794010091"/>
    </cacheField>
    <cacheField name="REACTIVOS_Nogales 220" numFmtId="164">
      <sharedItems containsSemiMixedTypes="0" containsString="0" containsNumber="1" minValue="-1.3800864059002391E-2" maxValue="7.3709442004865178E-2"/>
    </cacheField>
    <cacheField name="REACTIVOS_Quillota 220" numFmtId="164">
      <sharedItems containsSemiMixedTypes="0" containsString="0" containsNumber="1" minValue="-0.13014932549333968" maxValue="0.51647182088201637"/>
    </cacheField>
    <cacheField name="REACTIVOS_Los Maquis 220" numFmtId="164">
      <sharedItems containsSemiMixedTypes="0" containsString="0" containsNumber="1" minValue="-3.9473100666912744E-2" maxValue="0.21300832717459137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54169768179698374"/>
    </cacheField>
    <cacheField name="CARGO_Quillota 220" numFmtId="164">
      <sharedItems containsSemiMixedTypes="0" containsString="0" containsNumber="1" minValue="0" maxValue="1.6508023359331054"/>
    </cacheField>
    <cacheField name="CARGO_Los Maquis 220" numFmtId="164">
      <sharedItems containsSemiMixedTypes="0" containsString="0" containsNumber="1" minValue="0" maxValue="1.450278251368472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4">
  <r>
    <x v="0"/>
    <x v="0"/>
    <s v="44621_1"/>
    <n v="138.14813600047952"/>
    <n v="315.83082087809163"/>
    <n v="302.51819393178027"/>
    <n v="217.67722415493961"/>
    <n v="0.10019962448573629"/>
    <n v="0.99209167815374721"/>
    <n v="0.3170195564523543"/>
    <n v="-21.454660058723469"/>
    <n v="-57.605660744547798"/>
    <n v="-57.861765319979497"/>
    <n v="-49.245003006635578"/>
    <n v="-9.7896347759138819E-3"/>
    <n v="1.2057758363443671E-2"/>
    <n v="-2.7720188525594772E-2"/>
    <n v="0"/>
    <n v="0"/>
    <n v="0"/>
    <n v="0"/>
    <n v="0"/>
    <n v="0"/>
    <n v="0"/>
  </r>
  <r>
    <x v="0"/>
    <x v="1"/>
    <s v="44621_2"/>
    <n v="123.44252668423786"/>
    <n v="279.35204306713138"/>
    <n v="262.74352800125973"/>
    <n v="191.43271032054128"/>
    <n v="9.1434427728879664E-2"/>
    <n v="0.88922224773127057"/>
    <n v="0.2907820109586628"/>
    <n v="-22.879303523183999"/>
    <n v="-60.180463925435689"/>
    <n v="-58.756804715090709"/>
    <n v="-51.258838164188354"/>
    <n v="-1.1027723393759369E-2"/>
    <n v="-1.0545488241086877E-2"/>
    <n v="-3.129485742156516E-2"/>
    <n v="0"/>
    <n v="0"/>
    <n v="0"/>
    <n v="0"/>
    <n v="0"/>
    <n v="0"/>
    <n v="0"/>
  </r>
  <r>
    <x v="0"/>
    <x v="2"/>
    <s v="44621_3"/>
    <n v="114.46834252313403"/>
    <n v="256.75969893546369"/>
    <n v="240.3079722381367"/>
    <n v="175.65117798556108"/>
    <n v="8.8170690718142153E-2"/>
    <n v="0.83790917921833274"/>
    <n v="0.28066215465090499"/>
    <n v="-23.717359817437035"/>
    <n v="-62.476873248048527"/>
    <n v="-60.285026639927551"/>
    <n v="-52.558670612076448"/>
    <n v="-1.1612985604628713E-2"/>
    <n v="-1.7940536645715908E-2"/>
    <n v="-3.3020020132121776E-2"/>
    <n v="0"/>
    <n v="0"/>
    <n v="0"/>
    <n v="0"/>
    <n v="0"/>
    <n v="0"/>
    <n v="0"/>
  </r>
  <r>
    <x v="0"/>
    <x v="3"/>
    <s v="44621_4"/>
    <n v="109.42576492333623"/>
    <n v="244.32375414909859"/>
    <n v="227.05706312191464"/>
    <n v="167.06427253840931"/>
    <n v="8.6635229637472486E-2"/>
    <n v="0.81820453626128364"/>
    <n v="0.27526888487345619"/>
    <n v="-24.002456152304042"/>
    <n v="-63.25773268029878"/>
    <n v="-60.816458316468221"/>
    <n v="-52.872839724265042"/>
    <n v="-1.1594313964143803E-2"/>
    <n v="-1.7025371544510365E-2"/>
    <n v="-3.2946500563717319E-2"/>
    <n v="0"/>
    <n v="0"/>
    <n v="0"/>
    <n v="0"/>
    <n v="0"/>
    <n v="0"/>
    <n v="0"/>
  </r>
  <r>
    <x v="0"/>
    <x v="4"/>
    <s v="44621_5"/>
    <n v="106.68814165941762"/>
    <n v="237.00644225261593"/>
    <n v="219.2739550586285"/>
    <n v="162.56934218815957"/>
    <n v="8.913693351005951E-2"/>
    <n v="0.81926922194318508"/>
    <n v="0.28204226982925812"/>
    <n v="-24.195533139176799"/>
    <n v="-64.019865368671816"/>
    <n v="-61.926602086732288"/>
    <n v="-53.203651693518985"/>
    <n v="-1.0732622196561193E-2"/>
    <n v="-1.4555572524293613E-2"/>
    <n v="-3.0456746142836111E-2"/>
    <n v="0"/>
    <n v="0"/>
    <n v="0"/>
    <n v="0"/>
    <n v="0"/>
    <n v="0"/>
    <n v="0"/>
  </r>
  <r>
    <x v="0"/>
    <x v="5"/>
    <s v="44621_6"/>
    <n v="107.13027660502841"/>
    <n v="238.47467122286304"/>
    <n v="221.10965093286623"/>
    <n v="163.60408846791893"/>
    <n v="8.8752734803494923E-2"/>
    <n v="0.81067577103882005"/>
    <n v="0.28062880520773803"/>
    <n v="-25.096968117464719"/>
    <n v="-66.437561898915376"/>
    <n v="-63.601537666381944"/>
    <n v="-54.414027938262649"/>
    <n v="-1.1173426766041815E-2"/>
    <n v="-2.1079807863815483E-2"/>
    <n v="-3.1761959126722951E-2"/>
    <n v="0"/>
    <n v="0"/>
    <n v="0"/>
    <n v="0"/>
    <n v="0"/>
    <n v="0"/>
    <n v="0"/>
  </r>
  <r>
    <x v="0"/>
    <x v="6"/>
    <s v="44621_7"/>
    <n v="115.51641237414432"/>
    <n v="259.64613199089001"/>
    <n v="240.02134708475134"/>
    <n v="176.90250115516801"/>
    <n v="9.1397884407188906E-2"/>
    <n v="0.85956690305694294"/>
    <n v="0.28866195212341283"/>
    <n v="-27.006655758235546"/>
    <n v="-68.246216771609724"/>
    <n v="-66.218819385430493"/>
    <n v="-56.442996614644201"/>
    <n v="-1.1847674175524852E-2"/>
    <n v="-2.4997468905589171E-2"/>
    <n v="-3.3962017783315215E-2"/>
    <n v="0"/>
    <n v="0"/>
    <n v="0"/>
    <n v="0"/>
    <n v="0"/>
    <n v="0"/>
    <n v="0"/>
  </r>
  <r>
    <x v="0"/>
    <x v="7"/>
    <s v="44621_8"/>
    <n v="128.5462062986839"/>
    <n v="287.03163253183601"/>
    <n v="261.79545750937865"/>
    <n v="198.04587050163164"/>
    <n v="8.9956019580364449E-2"/>
    <n v="0.88384704870643593"/>
    <n v="0.28606215609836672"/>
    <n v="-24.750705490449569"/>
    <n v="-61.899583462151448"/>
    <n v="-63.735246207178548"/>
    <n v="-52.468087234375723"/>
    <n v="-1.0728868598358548E-2"/>
    <n v="-1.2449511883884863E-2"/>
    <n v="-3.0726236555006548E-2"/>
    <n v="0"/>
    <n v="0"/>
    <n v="0"/>
    <n v="0"/>
    <n v="0"/>
    <n v="0"/>
    <n v="0"/>
  </r>
  <r>
    <x v="0"/>
    <x v="8"/>
    <s v="44621_9"/>
    <n v="144.11988914561366"/>
    <n v="322.49426978884549"/>
    <n v="291.77699639326067"/>
    <n v="222.69902989191709"/>
    <n v="0.10305871509769526"/>
    <n v="1.0696050650875433"/>
    <n v="0.32453599370412889"/>
    <n v="-19.329192942651758"/>
    <n v="-45.947597307497539"/>
    <n v="-49.661144745617634"/>
    <n v="-43.18533866390014"/>
    <n v="1.4493250367270442E-2"/>
    <n v="0.1511803299225685"/>
    <n v="4.193365412838005E-2"/>
    <n v="0"/>
    <n v="0"/>
    <n v="0"/>
    <n v="0"/>
    <n v="0"/>
    <n v="0"/>
    <n v="0"/>
  </r>
  <r>
    <x v="0"/>
    <x v="9"/>
    <s v="44621_10"/>
    <n v="161.54256731946481"/>
    <n v="362.98089572555324"/>
    <n v="328.66230795906023"/>
    <n v="251.68786116686866"/>
    <n v="0.13273542244098799"/>
    <n v="1.3512990761337413"/>
    <n v="0.41082640644132318"/>
    <n v="-12.928584786903963"/>
    <n v="-31.367216662794196"/>
    <n v="-36.529156483236321"/>
    <n v="-34.464969500436553"/>
    <n v="5.5945122131370997E-2"/>
    <n v="0.36552691311498203"/>
    <n v="0.16143083661141833"/>
    <n v="0"/>
    <n v="0"/>
    <n v="0"/>
    <n v="0"/>
    <n v="0.32571075695928875"/>
    <n v="0.7334613866415115"/>
    <n v="0.84558681359976895"/>
  </r>
  <r>
    <x v="0"/>
    <x v="10"/>
    <s v="44621_11"/>
    <n v="176.75196731475862"/>
    <n v="393.23801595370213"/>
    <n v="355.38072930308635"/>
    <n v="274.14844878077457"/>
    <n v="0.13902313975929029"/>
    <n v="1.4390395843357326"/>
    <n v="0.42959908574192135"/>
    <n v="-7.5573722706228077"/>
    <n v="-18.840840944263398"/>
    <n v="-26.642349808195227"/>
    <n v="-26.002709164935748"/>
    <n v="6.999445739140861E-2"/>
    <n v="0.46782250333271308"/>
    <n v="0.20211027344337928"/>
    <n v="0"/>
    <n v="0"/>
    <n v="0"/>
    <n v="0"/>
    <n v="0.50138156608662865"/>
    <n v="1.6084821017595714"/>
    <n v="1.3458701886184747"/>
  </r>
  <r>
    <x v="0"/>
    <x v="11"/>
    <s v="44621_12"/>
    <n v="187.96133329470143"/>
    <n v="416.0573475786494"/>
    <n v="376.74331134671218"/>
    <n v="291.23843341711228"/>
    <n v="0.1349246758617908"/>
    <n v="1.4769904421285822"/>
    <n v="0.41873725273738782"/>
    <n v="-3.0837567621013271"/>
    <n v="-9.350455265108069"/>
    <n v="-17.326067764030832"/>
    <n v="-18.582810349598823"/>
    <n v="6.0111986912063493E-2"/>
    <n v="0.45678026892423601"/>
    <n v="0.17384093621617933"/>
    <n v="0"/>
    <n v="0"/>
    <n v="0"/>
    <n v="0"/>
    <n v="0.37605311348217368"/>
    <n v="1.3268105765866329"/>
    <n v="0.99080812947749175"/>
  </r>
  <r>
    <x v="0"/>
    <x v="12"/>
    <s v="44621_13"/>
    <n v="198.31518082437327"/>
    <n v="437.15756438140079"/>
    <n v="397.27132122586903"/>
    <n v="308.06696489992163"/>
    <n v="0.13526631400886291"/>
    <n v="1.4980970750716383"/>
    <n v="0.42184111013233694"/>
    <n v="1.0377622088483491"/>
    <n v="-1.7677550405579776"/>
    <n v="-10.071012875610824"/>
    <n v="-11.958590443074391"/>
    <n v="5.5601199905207385E-2"/>
    <n v="0.43521934340610391"/>
    <n v="0.16102322129904786"/>
    <n v="0"/>
    <n v="0"/>
    <n v="0"/>
    <n v="0"/>
    <n v="0.31236687480415098"/>
    <n v="1.0439838486882853"/>
    <n v="0.80261092374195142"/>
  </r>
  <r>
    <x v="0"/>
    <x v="13"/>
    <s v="44621_14"/>
    <n v="206.90752094812137"/>
    <n v="456.96586161834193"/>
    <n v="416.76637905373337"/>
    <n v="322.82217999968464"/>
    <n v="0.14357095852905585"/>
    <n v="1.5469752025324088"/>
    <n v="0.44649923030635763"/>
    <n v="1.6654412966519203"/>
    <n v="-1.6377340988222295"/>
    <n v="-9.434618151232133"/>
    <n v="-10.647534627042994"/>
    <n v="5.99072912108113E-2"/>
    <n v="0.43449606011429076"/>
    <n v="0.17347393629372676"/>
    <n v="0"/>
    <n v="0"/>
    <n v="0"/>
    <n v="0"/>
    <n v="0.34391596359685467"/>
    <n v="0.96315274996052114"/>
    <n v="0.89164376316448624"/>
  </r>
  <r>
    <x v="0"/>
    <x v="14"/>
    <s v="44621_15"/>
    <n v="210.77986978390214"/>
    <n v="470.78700023694415"/>
    <n v="430.44462739960375"/>
    <n v="329.19693287059931"/>
    <n v="0.13661985107192759"/>
    <n v="1.5593843737355289"/>
    <n v="0.42586301771392893"/>
    <n v="3.7094693826304708"/>
    <n v="5.1463641202395332"/>
    <n v="-2.9499309734637982"/>
    <n v="-7.5372145728803481"/>
    <n v="5.6970921607487207E-2"/>
    <n v="0.43894746602098278"/>
    <n v="0.16501105596082569"/>
    <n v="0"/>
    <n v="0"/>
    <n v="0"/>
    <n v="0"/>
    <n v="0.32676722599554664"/>
    <n v="0.97831648221757894"/>
    <n v="0.84426124960177484"/>
  </r>
  <r>
    <x v="0"/>
    <x v="15"/>
    <s v="44621_16"/>
    <n v="213.99136610033923"/>
    <n v="476.45745747466486"/>
    <n v="435.69775531450409"/>
    <n v="332.45945996659725"/>
    <n v="0.15118795539416674"/>
    <n v="1.6653409535652726"/>
    <n v="0.46925647374437318"/>
    <n v="6.6253873549458131"/>
    <n v="11.223151346546228"/>
    <n v="3.7940611443739725"/>
    <n v="-3.2818760382122076"/>
    <n v="6.5007431071578872E-2"/>
    <n v="0.50486131302405834"/>
    <n v="0.18806673478401181"/>
    <n v="0"/>
    <n v="0"/>
    <n v="0"/>
    <n v="0"/>
    <n v="0.38880238507001347"/>
    <n v="1.3550466317928576"/>
    <n v="1.0168116649984142"/>
  </r>
  <r>
    <x v="0"/>
    <x v="16"/>
    <s v="44621_17"/>
    <n v="214.74290325673783"/>
    <n v="476.99361244977183"/>
    <n v="437.33397252016385"/>
    <n v="332.9781518253626"/>
    <n v="0.1454395744254243"/>
    <n v="1.6544664473167157"/>
    <n v="0.45092724568963638"/>
    <n v="5.0440658410747989"/>
    <n v="6.8508613760309514"/>
    <n v="0.73925135974863343"/>
    <n v="-5.7929670638078798"/>
    <n v="5.6485069766155513E-2"/>
    <n v="0.45970003737776222"/>
    <n v="0.16348814874984541"/>
    <n v="0"/>
    <n v="0"/>
    <n v="0"/>
    <n v="0"/>
    <n v="0.29014495124301243"/>
    <n v="0.99168315219311221"/>
    <n v="0.73821556050188619"/>
  </r>
  <r>
    <x v="0"/>
    <x v="17"/>
    <s v="44621_18"/>
    <n v="209.24911641129768"/>
    <n v="460.79654640941527"/>
    <n v="425.82027741728558"/>
    <n v="324.47571277719061"/>
    <n v="0.13300148808189041"/>
    <n v="1.5392908743152907"/>
    <n v="0.41478806184199046"/>
    <n v="0.90960581689670938"/>
    <n v="-5.6693107045850031"/>
    <n v="-10.071967986668874"/>
    <n v="-12.477301475426916"/>
    <n v="4.1838339977080516E-2"/>
    <n v="0.3567136223015217"/>
    <n v="0.1214256709721042"/>
    <n v="0"/>
    <n v="0"/>
    <n v="0"/>
    <n v="0"/>
    <n v="0.12926092609918807"/>
    <n v="0.37613808982873076"/>
    <n v="0.29616558318993325"/>
  </r>
  <r>
    <x v="0"/>
    <x v="18"/>
    <s v="44621_19"/>
    <n v="196.64748791862027"/>
    <n v="432.72167033647429"/>
    <n v="402.67987623091415"/>
    <n v="306.4941237312579"/>
    <n v="0.11871548582457279"/>
    <n v="1.3779115526757657"/>
    <n v="0.37409278250234762"/>
    <n v="-2.9740026047739869"/>
    <n v="-15.509380338269443"/>
    <n v="-19.519780088986483"/>
    <n v="-17.63752884992337"/>
    <n v="1.9868910505091625E-2"/>
    <n v="0.24240062416566857"/>
    <n v="5.8165389527802543E-2"/>
    <n v="0"/>
    <n v="0"/>
    <n v="0"/>
    <n v="0"/>
    <n v="0"/>
    <n v="0"/>
    <n v="0"/>
  </r>
  <r>
    <x v="0"/>
    <x v="19"/>
    <s v="44621_20"/>
    <n v="185.08031955622153"/>
    <n v="413.32445124194368"/>
    <n v="388.44580073132494"/>
    <n v="290.12525331977866"/>
    <n v="0.11366819523490636"/>
    <n v="1.2474992631186181"/>
    <n v="0.35956810417696672"/>
    <n v="-10.307225198574288"/>
    <n v="-27.752155699686071"/>
    <n v="-30.575310747752841"/>
    <n v="-26.614631143140045"/>
    <n v="4.5244514628645094E-3"/>
    <n v="0.14963254348500254"/>
    <n v="1.3549001880960383E-2"/>
    <n v="0"/>
    <n v="0"/>
    <n v="0"/>
    <n v="0"/>
    <n v="0"/>
    <n v="0"/>
    <n v="0"/>
  </r>
  <r>
    <x v="0"/>
    <x v="20"/>
    <s v="44621_21"/>
    <n v="190.1342142982426"/>
    <n v="426.41081974060421"/>
    <n v="407.2886126765581"/>
    <n v="299.53829987377043"/>
    <n v="0.12803634838528546"/>
    <n v="1.2927425325840782"/>
    <n v="0.40096926059912474"/>
    <n v="-14.757984696382149"/>
    <n v="-36.076703831119879"/>
    <n v="-36.062626864973474"/>
    <n v="-32.97606804947133"/>
    <n v="1.3603715769840701E-3"/>
    <n v="0.12014772140048648"/>
    <n v="4.0205079194442529E-3"/>
    <n v="0"/>
    <n v="0"/>
    <n v="0"/>
    <n v="0"/>
    <n v="0"/>
    <n v="0"/>
    <n v="0"/>
  </r>
  <r>
    <x v="0"/>
    <x v="21"/>
    <s v="44621_22"/>
    <n v="193.41159550659719"/>
    <n v="438.01957345754727"/>
    <n v="421.71833105384241"/>
    <n v="307.45047320633194"/>
    <n v="0.13393264326889762"/>
    <n v="1.3363727274680719"/>
    <n v="0.41699328070221459"/>
    <n v="-17.61322123908397"/>
    <n v="-42.178924404147871"/>
    <n v="-40.827060501743418"/>
    <n v="-37.843232935698026"/>
    <n v="-2.7153691461826984E-3"/>
    <n v="8.1036600528208727E-2"/>
    <n v="-7.7528946574273458E-3"/>
    <n v="0"/>
    <n v="0"/>
    <n v="0"/>
    <n v="0"/>
    <n v="0"/>
    <n v="0"/>
    <n v="0"/>
  </r>
  <r>
    <x v="0"/>
    <x v="22"/>
    <s v="44621_23"/>
    <n v="177.98398260165735"/>
    <n v="406.53107072723509"/>
    <n v="392.90703373691696"/>
    <n v="283.55572928052374"/>
    <n v="0.12460507499299078"/>
    <n v="1.2502048829513914"/>
    <n v="0.38998598285418984"/>
    <n v="-20.479653075172102"/>
    <n v="-49.862070287156435"/>
    <n v="-46.666448889980387"/>
    <n v="-43.79277880872656"/>
    <n v="-6.9005080713604571E-3"/>
    <n v="4.7722390365789964E-2"/>
    <n v="-1.971446945244671E-2"/>
    <n v="0"/>
    <n v="0"/>
    <n v="0"/>
    <n v="0"/>
    <n v="0"/>
    <n v="0"/>
    <n v="0"/>
  </r>
  <r>
    <x v="0"/>
    <x v="23"/>
    <s v="44621_24"/>
    <n v="159.37913892233112"/>
    <n v="363.26082855676992"/>
    <n v="353.0577059227972"/>
    <n v="253.01928639863237"/>
    <n v="0.1142050020905739"/>
    <n v="1.1234418115300544"/>
    <n v="0.35848848746916395"/>
    <n v="-22.46572276375214"/>
    <n v="-54.163636051974244"/>
    <n v="-50.52265730013859"/>
    <n v="-47.137293130123545"/>
    <n v="-8.581131129275681E-3"/>
    <n v="3.1701073651108164E-2"/>
    <n v="-2.4572865952799845E-2"/>
    <n v="0"/>
    <n v="0"/>
    <n v="0"/>
    <n v="0"/>
    <n v="0"/>
    <n v="0"/>
    <n v="0"/>
  </r>
  <r>
    <x v="1"/>
    <x v="0"/>
    <s v="44622_1"/>
    <n v="139.65920489362782"/>
    <n v="317.33452945801395"/>
    <n v="304.29206910465666"/>
    <n v="220.21389304038217"/>
    <n v="9.9942771214945311E-2"/>
    <n v="1.006049916877704"/>
    <n v="0.3164920402529271"/>
    <n v="-25.420179381156601"/>
    <n v="-59.321393011502089"/>
    <n v="-55.267435963582585"/>
    <n v="-51.272802400920234"/>
    <n v="-1.0851626222525841E-2"/>
    <n v="2.2485244624628115E-2"/>
    <n v="-3.0925141874732661E-2"/>
    <n v="0"/>
    <n v="0"/>
    <n v="0"/>
    <n v="0"/>
    <n v="0"/>
    <n v="0"/>
    <n v="0"/>
  </r>
  <r>
    <x v="1"/>
    <x v="1"/>
    <s v="44622_2"/>
    <n v="124.68548318665498"/>
    <n v="281.71256861488587"/>
    <n v="265.58162675054996"/>
    <n v="193.89534035440909"/>
    <n v="9.325985013279102E-2"/>
    <n v="0.91088211343241865"/>
    <n v="0.29597843480566421"/>
    <n v="-25.664974769201088"/>
    <n v="-59.649434295934796"/>
    <n v="-56.617472234209529"/>
    <n v="-51.82679076763835"/>
    <n v="-1.027321249980917E-2"/>
    <n v="2.4195186101569215E-2"/>
    <n v="-2.9148008149387412E-2"/>
    <n v="0"/>
    <n v="0"/>
    <n v="0"/>
    <n v="0"/>
    <n v="0"/>
    <n v="0"/>
    <n v="0"/>
  </r>
  <r>
    <x v="1"/>
    <x v="2"/>
    <s v="44622_3"/>
    <n v="116.0786008159176"/>
    <n v="259.29836259496267"/>
    <n v="242.37797548972995"/>
    <n v="178.44835784777322"/>
    <n v="8.9501117711167089E-2"/>
    <n v="0.86051870341899606"/>
    <n v="0.28422170932862317"/>
    <n v="-27.134215993887317"/>
    <n v="-63.412845905710128"/>
    <n v="-59.789953985729923"/>
    <n v="-53.921813981968228"/>
    <n v="-1.058748199983635E-2"/>
    <n v="9.125547210491974E-3"/>
    <n v="-2.9990919454184427E-2"/>
    <n v="0"/>
    <n v="0"/>
    <n v="0"/>
    <n v="0"/>
    <n v="0"/>
    <n v="0"/>
    <n v="0"/>
  </r>
  <r>
    <x v="1"/>
    <x v="3"/>
    <s v="44622_4"/>
    <n v="110.96287963370807"/>
    <n v="246.9289806877396"/>
    <n v="230.27600330847554"/>
    <n v="169.77306149814734"/>
    <n v="9.0340677258383684E-2"/>
    <n v="0.83203750148890698"/>
    <n v="0.28639935801947358"/>
    <n v="-28.521726220728389"/>
    <n v="-66.824285012387989"/>
    <n v="-62.857777602469646"/>
    <n v="-56.182620722127957"/>
    <n v="-1.1055182453395214E-2"/>
    <n v="-9.9724006342777338E-3"/>
    <n v="-3.1383471422916941E-2"/>
    <n v="0"/>
    <n v="0"/>
    <n v="0"/>
    <n v="0"/>
    <n v="0"/>
    <n v="0"/>
    <n v="0"/>
  </r>
  <r>
    <x v="1"/>
    <x v="4"/>
    <s v="44622_5"/>
    <n v="108.52726828982091"/>
    <n v="240.64174383926289"/>
    <n v="222.81960909425791"/>
    <n v="165.61101768451027"/>
    <n v="9.2330303744080605E-2"/>
    <n v="0.8341842458462887"/>
    <n v="0.29212271397804962"/>
    <n v="-27.823413421340888"/>
    <n v="-65.308802776529774"/>
    <n v="-60.753960137534165"/>
    <n v="-53.674257268171182"/>
    <n v="-8.9976218019029598E-3"/>
    <n v="-1.5939731234851024E-3"/>
    <n v="-2.5480754416960526E-2"/>
    <n v="0"/>
    <n v="0"/>
    <n v="0"/>
    <n v="0"/>
    <n v="0"/>
    <n v="0"/>
    <n v="0"/>
  </r>
  <r>
    <x v="1"/>
    <x v="5"/>
    <s v="44622_6"/>
    <n v="108.96282938939811"/>
    <n v="243.39973065258724"/>
    <n v="225.34210911128849"/>
    <n v="166.9924917843685"/>
    <n v="8.7817781741359929E-2"/>
    <n v="0.80633134055196898"/>
    <n v="0.27907586377705601"/>
    <n v="-28.585251438077449"/>
    <n v="-67.23126070871389"/>
    <n v="-62.482142807292533"/>
    <n v="-54.836602489983598"/>
    <n v="-1.1447292663946545E-2"/>
    <n v="-2.3997514614564102E-2"/>
    <n v="-3.2512803131209855E-2"/>
    <n v="0"/>
    <n v="0"/>
    <n v="0"/>
    <n v="0"/>
    <n v="0"/>
    <n v="0"/>
    <n v="0"/>
  </r>
  <r>
    <x v="1"/>
    <x v="6"/>
    <s v="44622_7"/>
    <n v="119.70612307583498"/>
    <n v="270.57311075540935"/>
    <n v="251.41279954749515"/>
    <n v="185.34754898557804"/>
    <n v="9.2762817867640041E-2"/>
    <n v="0.87821468126379598"/>
    <n v="0.29361466507294942"/>
    <n v="-28.085781501242177"/>
    <n v="-66.781180717418096"/>
    <n v="-63.111152097761661"/>
    <n v="-54.236078246391585"/>
    <n v="-1.2294388875069524E-2"/>
    <n v="-2.3337210934379019E-2"/>
    <n v="-3.513816202353473E-2"/>
    <n v="0"/>
    <n v="0"/>
    <n v="0"/>
    <n v="0"/>
    <n v="0"/>
    <n v="0"/>
    <n v="0"/>
  </r>
  <r>
    <x v="1"/>
    <x v="7"/>
    <s v="44622_8"/>
    <n v="135.44250382383825"/>
    <n v="302.41933420426784"/>
    <n v="277.67931803221035"/>
    <n v="210.51211043231388"/>
    <n v="9.1079259256909614E-2"/>
    <n v="0.90309767398643881"/>
    <n v="0.28970683609311498"/>
    <n v="-24.706509314971086"/>
    <n v="-59.161951016550056"/>
    <n v="-59.751945254089989"/>
    <n v="-49.669961209528168"/>
    <n v="-1.2590717768944789E-2"/>
    <n v="-1.79536132940761E-2"/>
    <n v="-3.6117861812340654E-2"/>
    <n v="0"/>
    <n v="0"/>
    <n v="0"/>
    <n v="0"/>
    <n v="0"/>
    <n v="0"/>
    <n v="0"/>
  </r>
  <r>
    <x v="1"/>
    <x v="8"/>
    <s v="44622_9"/>
    <n v="148.32677283211081"/>
    <n v="331.06275253081293"/>
    <n v="301.20474694298775"/>
    <n v="229.39917504852352"/>
    <n v="0.10414522325218732"/>
    <n v="1.0584416667931775"/>
    <n v="0.32786519931121805"/>
    <n v="-20.827972182051347"/>
    <n v="-46.340365427261553"/>
    <n v="-50.865259645683537"/>
    <n v="-43.319896269146291"/>
    <n v="1.5044001329164673E-2"/>
    <n v="0.14453332697228696"/>
    <n v="4.3505608066818101E-2"/>
    <n v="0"/>
    <n v="0"/>
    <n v="0"/>
    <n v="0"/>
    <n v="0"/>
    <n v="0"/>
    <n v="0"/>
  </r>
  <r>
    <x v="1"/>
    <x v="9"/>
    <s v="44622_10"/>
    <n v="166.29636666539324"/>
    <n v="373.03108686872395"/>
    <n v="338.7209893070347"/>
    <n v="258.03015886261255"/>
    <n v="0.121299780568192"/>
    <n v="1.2654651763231015"/>
    <n v="0.37775888672462432"/>
    <n v="-13.402668464606304"/>
    <n v="-29.862471849278265"/>
    <n v="-36.658285077311312"/>
    <n v="-33.820329121084761"/>
    <n v="4.2246523906527937E-2"/>
    <n v="0.30328469653814666"/>
    <n v="0.12202250997678502"/>
    <n v="0"/>
    <n v="0"/>
    <n v="0"/>
    <n v="0"/>
    <n v="0.17457274798085803"/>
    <n v="0.38642560014487948"/>
    <n v="0.41136449385445945"/>
  </r>
  <r>
    <x v="1"/>
    <x v="10"/>
    <s v="44622_11"/>
    <n v="180.86335170871624"/>
    <n v="403.5105824361558"/>
    <n v="366.11032820899715"/>
    <n v="280.84606811189781"/>
    <n v="0.12868152113736095"/>
    <n v="1.3779786987758613"/>
    <n v="0.40043375100798889"/>
    <n v="-6.8293262646613426"/>
    <n v="-16.776629591635803"/>
    <n v="-23.959174246392418"/>
    <n v="-24.347519054046671"/>
    <n v="4.4551040352795925E-2"/>
    <n v="0.34568231307741015"/>
    <n v="0.12878357115720454"/>
    <n v="0"/>
    <n v="0"/>
    <n v="0"/>
    <n v="0"/>
    <n v="0.18150345069228202"/>
    <n v="0.53959652800790947"/>
    <n v="0.42824801134039742"/>
  </r>
  <r>
    <x v="1"/>
    <x v="11"/>
    <s v="44622_12"/>
    <n v="192.51645797426693"/>
    <n v="426.63565085432447"/>
    <n v="386.89630627609955"/>
    <n v="298.34147819652401"/>
    <n v="0.12985537230917582"/>
    <n v="1.4226232916673378"/>
    <n v="0.40398131988899855"/>
    <n v="-1.7717813118203614"/>
    <n v="-6.5818854214179385"/>
    <n v="-13.493703738930195"/>
    <n v="-16.313648646867563"/>
    <n v="5.0957397927634686E-2"/>
    <n v="0.3855509399838013"/>
    <n v="0.14748473451471275"/>
    <n v="0"/>
    <n v="0"/>
    <n v="0"/>
    <n v="0"/>
    <n v="0.26633054992876792"/>
    <n v="0.77780134242591936"/>
    <n v="0.6754618911350988"/>
  </r>
  <r>
    <x v="1"/>
    <x v="12"/>
    <s v="44622_13"/>
    <n v="203.07681132079793"/>
    <n v="447.16804661912272"/>
    <n v="407.73989240373385"/>
    <n v="314.77796660958262"/>
    <n v="0.12713619927108635"/>
    <n v="1.3994526775078617"/>
    <n v="0.39631628877413594"/>
    <n v="1.0215511297892323"/>
    <n v="-1.2807478857181351"/>
    <n v="-8.2927655130848095"/>
    <n v="-11.444722655516731"/>
    <n v="4.4754485590950389E-2"/>
    <n v="0.34555411186867724"/>
    <n v="0.1298532721441302"/>
    <n v="0"/>
    <n v="0"/>
    <n v="0"/>
    <n v="0"/>
    <n v="0.18956024079182396"/>
    <n v="0.50554387445034066"/>
    <n v="0.45702905069301836"/>
  </r>
  <r>
    <x v="1"/>
    <x v="13"/>
    <s v="44622_14"/>
    <n v="212.10219297082458"/>
    <n v="464.92981368354691"/>
    <n v="424.66661033278496"/>
    <n v="329.50840848041457"/>
    <n v="0.14063846921161591"/>
    <n v="1.4502140352061486"/>
    <n v="0.43539272894634229"/>
    <n v="5.1056114259708165"/>
    <n v="5.0054128443251766"/>
    <n v="-3.0494070712265504"/>
    <n v="-5.8122072561443741"/>
    <n v="5.9669852488587465E-2"/>
    <n v="0.39655882920358587"/>
    <n v="0.17303182268748823"/>
    <n v="0"/>
    <n v="0"/>
    <n v="0"/>
    <n v="0"/>
    <n v="0.35056191457939662"/>
    <n v="0.82006685462798012"/>
    <n v="0.92315178551349175"/>
  </r>
  <r>
    <x v="1"/>
    <x v="14"/>
    <s v="44622_15"/>
    <n v="218.28884926205234"/>
    <n v="481.88144307525357"/>
    <n v="441.29340164656475"/>
    <n v="338.57528099962525"/>
    <n v="0.13818810760138273"/>
    <n v="1.5039011627240886"/>
    <n v="0.42888820452110155"/>
    <n v="7.4897659662656837"/>
    <n v="12.363088025672061"/>
    <n v="4.3607488679398436"/>
    <n v="-1.7305462495699491"/>
    <n v="5.3886852934179906E-2"/>
    <n v="0.40943313069905124"/>
    <n v="0.15629805698184215"/>
    <n v="0"/>
    <n v="0"/>
    <n v="0"/>
    <n v="0"/>
    <n v="0.27870151514479619"/>
    <n v="0.83651866288944376"/>
    <n v="0.71323020722163921"/>
  </r>
  <r>
    <x v="1"/>
    <x v="15"/>
    <s v="44622_16"/>
    <n v="221.58405507232305"/>
    <n v="488.96715142928105"/>
    <n v="447.54862665651956"/>
    <n v="342.29383397533525"/>
    <n v="0.14950937099958189"/>
    <n v="1.5977603792630208"/>
    <n v="0.46212419261095705"/>
    <n v="8.5430095490350837"/>
    <n v="15.987154234554794"/>
    <n v="8.4516667821929214"/>
    <n v="0.40103145943896745"/>
    <n v="6.7027115193279946E-2"/>
    <n v="0.48410091528644045"/>
    <n v="0.19407106003089269"/>
    <n v="0"/>
    <n v="0"/>
    <n v="0"/>
    <n v="0"/>
    <n v="0.42248746530296338"/>
    <n v="1.2962762904920389"/>
    <n v="1.1242127826474844"/>
  </r>
  <r>
    <x v="1"/>
    <x v="16"/>
    <s v="44622_17"/>
    <n v="222.86227284960492"/>
    <n v="490.53506529407116"/>
    <n v="450.27922548088469"/>
    <n v="343.62505742993852"/>
    <n v="0.14029162028232828"/>
    <n v="1.5463283749439427"/>
    <n v="0.43599634888165828"/>
    <n v="8.1506342360017356"/>
    <n v="13.896947479266224"/>
    <n v="7.3799446333109913"/>
    <n v="-0.46836902015789228"/>
    <n v="5.6416738731563748E-2"/>
    <n v="0.43031662136713633"/>
    <n v="0.16361937170011881"/>
    <n v="0"/>
    <n v="0"/>
    <n v="0"/>
    <n v="0"/>
    <n v="0.30664261864621084"/>
    <n v="0.93197123616689959"/>
    <n v="0.79063090305177153"/>
  </r>
  <r>
    <x v="1"/>
    <x v="17"/>
    <s v="44622_18"/>
    <n v="217.36645246498134"/>
    <n v="475.65772028596996"/>
    <n v="438.91899574275106"/>
    <n v="335.60432531250257"/>
    <n v="0.12883664039279033"/>
    <n v="1.4756199589047665"/>
    <n v="0.40307857380936774"/>
    <n v="4.9260032916486711"/>
    <n v="3.9631596711114652"/>
    <n v="-1.1810359449759722"/>
    <n v="-5.4578055708961717"/>
    <n v="3.7056218793739083E-2"/>
    <n v="0.33243152844887475"/>
    <n v="0.1077506739126656"/>
    <n v="0"/>
    <n v="0"/>
    <n v="0"/>
    <n v="0"/>
    <n v="8.6913169616178634E-2"/>
    <n v="0.28723072480632694"/>
    <n v="0.20891205050194794"/>
  </r>
  <r>
    <x v="1"/>
    <x v="18"/>
    <s v="44622_19"/>
    <n v="204.43332429236966"/>
    <n v="445.65520885919733"/>
    <n v="414.64191906015014"/>
    <n v="316.48462811405005"/>
    <n v="0.11443459284486149"/>
    <n v="1.310953869320888"/>
    <n v="0.36084305763269897"/>
    <n v="-1.2489868387018133"/>
    <n v="-11.58910684020093"/>
    <n v="-15.583468098784291"/>
    <n v="-14.792928175231694"/>
    <n v="1.236560957944806E-2"/>
    <n v="0.1902135929870028"/>
    <n v="3.6465466568314363E-2"/>
    <n v="0"/>
    <n v="0"/>
    <n v="0"/>
    <n v="0"/>
    <n v="0"/>
    <n v="0"/>
    <n v="0"/>
  </r>
  <r>
    <x v="1"/>
    <x v="19"/>
    <s v="44622_20"/>
    <n v="192.11978613678815"/>
    <n v="424.65549951549855"/>
    <n v="399.53577522314077"/>
    <n v="299.08287986841037"/>
    <n v="0.1140612420203754"/>
    <n v="1.2119257042483891"/>
    <n v="0.36016447902287396"/>
    <n v="-6.9475095332609742"/>
    <n v="-22.45185611597163"/>
    <n v="-25.14492081840049"/>
    <n v="-22.124674724066544"/>
    <n v="3.5497439542196878E-3"/>
    <n v="0.1311387942452962"/>
    <n v="1.100467234303105E-2"/>
    <n v="0"/>
    <n v="0"/>
    <n v="0"/>
    <n v="0"/>
    <n v="0"/>
    <n v="0"/>
    <n v="0"/>
  </r>
  <r>
    <x v="1"/>
    <x v="20"/>
    <s v="44622_21"/>
    <n v="194.7590287745038"/>
    <n v="435.38370884072668"/>
    <n v="415.24713062975701"/>
    <n v="305.76787271703006"/>
    <n v="0.12348663632139817"/>
    <n v="1.2627974777269366"/>
    <n v="0.38758272583959119"/>
    <n v="-12.576233524287112"/>
    <n v="-34.532956044730213"/>
    <n v="-34.783197924107256"/>
    <n v="-31.233506888905378"/>
    <n v="-2.2906470916321357E-3"/>
    <n v="8.9064777563197584E-2"/>
    <n v="-6.1445127015181279E-3"/>
    <n v="0"/>
    <n v="0"/>
    <n v="0"/>
    <n v="0"/>
    <n v="0"/>
    <n v="0"/>
    <n v="0"/>
  </r>
  <r>
    <x v="1"/>
    <x v="21"/>
    <s v="44622_22"/>
    <n v="196.76504595089753"/>
    <n v="444.09808004154939"/>
    <n v="427.95119525859752"/>
    <n v="311.75212697993112"/>
    <n v="0.13271264033522809"/>
    <n v="1.3399905514862074"/>
    <n v="0.41380469967942318"/>
    <n v="-14.964653434426696"/>
    <n v="-37.639285034360292"/>
    <n v="-34.574319839133004"/>
    <n v="-34.54426968596681"/>
    <n v="-6.1432175865977819E-3"/>
    <n v="7.0698322323811222E-2"/>
    <n v="-1.7583735940123749E-2"/>
    <n v="0"/>
    <n v="0"/>
    <n v="0"/>
    <n v="0"/>
    <n v="0"/>
    <n v="0"/>
    <n v="0"/>
  </r>
  <r>
    <x v="1"/>
    <x v="22"/>
    <s v="44622_23"/>
    <n v="181.00660816869234"/>
    <n v="411.07411853198397"/>
    <n v="396.03329162643604"/>
    <n v="286.87532053459739"/>
    <n v="0.12492934852292988"/>
    <n v="1.2374675339897858"/>
    <n v="0.39050621658750273"/>
    <n v="-18.743432936254528"/>
    <n v="-45.298156198936574"/>
    <n v="-42.36967197032434"/>
    <n v="-40.8191380225324"/>
    <n v="-7.2176922050041434E-3"/>
    <n v="4.2982936359310164E-2"/>
    <n v="-2.0518582691220241E-2"/>
    <n v="0"/>
    <n v="0"/>
    <n v="0"/>
    <n v="0"/>
    <n v="0"/>
    <n v="0"/>
    <n v="0"/>
  </r>
  <r>
    <x v="1"/>
    <x v="23"/>
    <s v="44622_24"/>
    <n v="161.79157306834568"/>
    <n v="368.34943374124612"/>
    <n v="355.95849280775542"/>
    <n v="256.12101548617693"/>
    <n v="0.11357844232841462"/>
    <n v="1.1098448985167249"/>
    <n v="0.35650777998672678"/>
    <n v="-20.215470262932691"/>
    <n v="-47.856336044034393"/>
    <n v="-44.064745284857999"/>
    <n v="-41.949712778415858"/>
    <n v="-8.021533309743643E-3"/>
    <n v="2.5412440337956445E-2"/>
    <n v="-2.2817030878559297E-2"/>
    <n v="0"/>
    <n v="0"/>
    <n v="0"/>
    <n v="0"/>
    <n v="0"/>
    <n v="0"/>
    <n v="0"/>
  </r>
  <r>
    <x v="2"/>
    <x v="0"/>
    <s v="44623_1"/>
    <n v="142.02556082954473"/>
    <n v="319.57292567113865"/>
    <n v="306.19213335801066"/>
    <n v="223.19171636158293"/>
    <n v="0.10274140681715531"/>
    <n v="0.98500190041192526"/>
    <n v="0.32410909499463081"/>
    <n v="-22.920416077065486"/>
    <n v="-53.585016248113718"/>
    <n v="-49.304124892907133"/>
    <n v="-45.847083805783285"/>
    <n v="-8.693757864156583E-3"/>
    <n v="8.6803868710440737E-3"/>
    <n v="-2.463887132247812E-2"/>
    <n v="0"/>
    <n v="0"/>
    <n v="0"/>
    <n v="0"/>
    <n v="0"/>
    <n v="0"/>
    <n v="0"/>
  </r>
  <r>
    <x v="2"/>
    <x v="1"/>
    <s v="44623_2"/>
    <n v="127.4303784024645"/>
    <n v="283.98736316976101"/>
    <n v="267.11961083219006"/>
    <n v="196.80348466093301"/>
    <n v="9.429292778586984E-2"/>
    <n v="0.89662903964421425"/>
    <n v="0.29835590481326013"/>
    <n v="-24.827651698091397"/>
    <n v="-57.923624621009516"/>
    <n v="-54.49843877602698"/>
    <n v="-49.385971981695981"/>
    <n v="-9.2376367680305251E-3"/>
    <n v="-1.6492850880480301E-3"/>
    <n v="-2.6221448936655851E-2"/>
    <n v="0"/>
    <n v="0"/>
    <n v="0"/>
    <n v="0"/>
    <n v="0"/>
    <n v="0"/>
    <n v="0"/>
  </r>
  <r>
    <x v="2"/>
    <x v="2"/>
    <s v="44623_3"/>
    <n v="118.69060032628221"/>
    <n v="263.3511957063215"/>
    <n v="246.41143672843356"/>
    <n v="181.69955133495216"/>
    <n v="9.0998680535471971E-2"/>
    <n v="0.83976071108992711"/>
    <n v="0.28887545065099196"/>
    <n v="-25.692852090600773"/>
    <n v="-59.757178159933922"/>
    <n v="-55.794679504090247"/>
    <n v="-50.389915670734226"/>
    <n v="-1.0290232902737124E-2"/>
    <n v="-1.6318249229305984E-2"/>
    <n v="-2.9123054524212565E-2"/>
    <n v="0"/>
    <n v="0"/>
    <n v="0"/>
    <n v="0"/>
    <n v="0"/>
    <n v="0"/>
    <n v="0"/>
  </r>
  <r>
    <x v="2"/>
    <x v="3"/>
    <s v="44623_4"/>
    <n v="113.35547077332802"/>
    <n v="250.47107963981225"/>
    <n v="233.3111442297066"/>
    <n v="173.07228149623057"/>
    <n v="9.1544766313863143E-2"/>
    <n v="0.81464053750550725"/>
    <n v="0.29034813156160272"/>
    <n v="-25.183979259061246"/>
    <n v="-58.644065927728043"/>
    <n v="-54.425609817602862"/>
    <n v="-49.292586064843555"/>
    <n v="-9.1313569515094131E-3"/>
    <n v="-1.2848928580937309E-2"/>
    <n v="-2.5736420805270947E-2"/>
    <n v="0"/>
    <n v="0"/>
    <n v="0"/>
    <n v="0"/>
    <n v="0"/>
    <n v="0"/>
    <n v="0"/>
  </r>
  <r>
    <x v="2"/>
    <x v="4"/>
    <s v="44623_5"/>
    <n v="110.30061221022565"/>
    <n v="243.58695620600096"/>
    <n v="226.07676776117776"/>
    <n v="168.50001225257947"/>
    <n v="8.8914995779464989E-2"/>
    <n v="0.79770957545994059"/>
    <n v="0.28158577390378248"/>
    <n v="-27.076724023785466"/>
    <n v="-62.795627599178076"/>
    <n v="-58.866130553573619"/>
    <n v="-52.223623439462976"/>
    <n v="-1.0346832211482299E-2"/>
    <n v="-2.4792165850937971E-2"/>
    <n v="-2.9260791019618298E-2"/>
    <n v="0"/>
    <n v="0"/>
    <n v="0"/>
    <n v="0"/>
    <n v="0"/>
    <n v="0"/>
    <n v="0"/>
  </r>
  <r>
    <x v="2"/>
    <x v="5"/>
    <s v="44623_6"/>
    <n v="111.34470870837845"/>
    <n v="245.97246797331164"/>
    <n v="227.78774550014055"/>
    <n v="169.69411634169484"/>
    <n v="8.6977788929961594E-2"/>
    <n v="0.79104468889428536"/>
    <n v="0.27584346055808429"/>
    <n v="-28.097438311527583"/>
    <n v="-65.993068777188199"/>
    <n v="-61.134246642718381"/>
    <n v="-53.756074915421706"/>
    <n v="-1.1853338981494462E-2"/>
    <n v="-3.7717074626605368E-2"/>
    <n v="-3.370414323336602E-2"/>
    <n v="0"/>
    <n v="0"/>
    <n v="0"/>
    <n v="0"/>
    <n v="0"/>
    <n v="0"/>
    <n v="0"/>
  </r>
  <r>
    <x v="2"/>
    <x v="6"/>
    <s v="44623_7"/>
    <n v="122.50564122262315"/>
    <n v="274.10350397458291"/>
    <n v="253.75080424415307"/>
    <n v="187.76842053419813"/>
    <n v="9.2714028957866651E-2"/>
    <n v="0.86459053251116924"/>
    <n v="0.29303471785330837"/>
    <n v="-27.530140643180147"/>
    <n v="-64.907835234602999"/>
    <n v="-62.919020362707585"/>
    <n v="-54.419507209858537"/>
    <n v="-1.1873778303062374E-2"/>
    <n v="-2.9848735555646797E-2"/>
    <n v="-3.3901536852286904E-2"/>
    <n v="0"/>
    <n v="0"/>
    <n v="0"/>
    <n v="0"/>
    <n v="0"/>
    <n v="0"/>
    <n v="0"/>
  </r>
  <r>
    <x v="2"/>
    <x v="7"/>
    <s v="44623_8"/>
    <n v="138.13227662377804"/>
    <n v="306.75730399682686"/>
    <n v="282.55568865522469"/>
    <n v="214.28152901452589"/>
    <n v="9.3814369680831622E-2"/>
    <n v="0.92290410045733562"/>
    <n v="0.2978591703889642"/>
    <n v="-22.479885677225681"/>
    <n v="-54.408548163315004"/>
    <n v="-55.671428740174534"/>
    <n v="-46.92404905518385"/>
    <n v="-1.0487452778607895E-2"/>
    <n v="-1.9981779994588402E-3"/>
    <n v="-2.995616885672606E-2"/>
    <n v="0"/>
    <n v="0"/>
    <n v="0"/>
    <n v="0"/>
    <n v="0"/>
    <n v="0"/>
    <n v="0"/>
  </r>
  <r>
    <x v="2"/>
    <x v="8"/>
    <s v="44623_9"/>
    <n v="150.51403273210624"/>
    <n v="336.96219724339096"/>
    <n v="306.85202351659126"/>
    <n v="233.49075474655254"/>
    <n v="0.10721581165427381"/>
    <n v="1.0893971769033259"/>
    <n v="0.33716194694564294"/>
    <n v="-18.798439876234379"/>
    <n v="-40.078670400659711"/>
    <n v="-43.273896249013724"/>
    <n v="-39.161498094382679"/>
    <n v="1.7040435706765771E-2"/>
    <n v="0.17180820305243424"/>
    <n v="4.9417770865349986E-2"/>
    <n v="0"/>
    <n v="0"/>
    <n v="0"/>
    <n v="0"/>
    <n v="0"/>
    <n v="0"/>
    <n v="0"/>
  </r>
  <r>
    <x v="2"/>
    <x v="9"/>
    <s v="44623_10"/>
    <n v="168.44980568667674"/>
    <n v="378.69708033538853"/>
    <n v="343.73746726098148"/>
    <n v="261.9713091716759"/>
    <n v="0.12894955608477141"/>
    <n v="1.3264091945256415"/>
    <n v="0.40015765935182201"/>
    <n v="-11.531052336429841"/>
    <n v="-23.319219369332078"/>
    <n v="-28.03543173399969"/>
    <n v="-29.070821447671442"/>
    <n v="5.0165277197925816E-2"/>
    <n v="0.35319578943129293"/>
    <n v="0.1450663288209296"/>
    <n v="0"/>
    <n v="0"/>
    <n v="0"/>
    <n v="0"/>
    <n v="0.2584197118131828"/>
    <n v="0.67684950510094144"/>
    <n v="0.65489518987020678"/>
  </r>
  <r>
    <x v="2"/>
    <x v="10"/>
    <s v="44623_11"/>
    <n v="182.49824212273563"/>
    <n v="406.32022837148207"/>
    <n v="367.65244357690926"/>
    <n v="283.71335065404514"/>
    <n v="0.13564167437525926"/>
    <n v="1.4332278166119963"/>
    <n v="0.42050578999560384"/>
    <n v="-3.7338449153781852"/>
    <n v="-7.8113643579427068"/>
    <n v="-13.832155400915578"/>
    <n v="-18.106115780118806"/>
    <n v="5.9617118721922269E-2"/>
    <n v="0.43498896951769978"/>
    <n v="0.17239632664124907"/>
    <n v="0"/>
    <n v="0"/>
    <n v="0"/>
    <n v="0"/>
    <n v="0.36676355776784547"/>
    <n v="1.1730379933012824"/>
    <n v="0.96478990934289188"/>
  </r>
  <r>
    <x v="2"/>
    <x v="11"/>
    <s v="44623_12"/>
    <n v="194.81707546641877"/>
    <n v="429.85147740843405"/>
    <n v="388.98322762588037"/>
    <n v="301.44956154756312"/>
    <n v="0.13993738999608643"/>
    <n v="1.4959893864776275"/>
    <n v="0.43285886351559533"/>
    <n v="0.39517029034452822"/>
    <n v="-9.1120604508579284E-2"/>
    <n v="-6.5277221800892331"/>
    <n v="-12.365696848975507"/>
    <n v="6.7684953882754834E-2"/>
    <n v="0.48356596413454639"/>
    <n v="0.19579262168359512"/>
    <n v="0"/>
    <n v="0"/>
    <n v="0"/>
    <n v="0"/>
    <n v="0.46404299724300946"/>
    <n v="1.6337321608763458"/>
    <n v="1.2472484909826977"/>
  </r>
  <r>
    <x v="2"/>
    <x v="12"/>
    <s v="44623_13"/>
    <n v="204.65182067260329"/>
    <n v="449.66839387571753"/>
    <n v="407.79345534834493"/>
    <n v="316.85406081575195"/>
    <n v="0.13565794330598438"/>
    <n v="1.5068908828462959"/>
    <n v="0.42174517847657256"/>
    <n v="3.0983754316363639"/>
    <n v="4.1920522082505816"/>
    <n v="-2.4936360460327989"/>
    <n v="-8.2029848392658664"/>
    <n v="5.7544398297193169E-2"/>
    <n v="0.44103467228806648"/>
    <n v="0.16670306875834007"/>
    <n v="0"/>
    <n v="0"/>
    <n v="0"/>
    <n v="0"/>
    <n v="0.33797637671470249"/>
    <n v="1.0752153605390973"/>
    <n v="0.88167005282454858"/>
  </r>
  <r>
    <x v="2"/>
    <x v="13"/>
    <s v="44623_14"/>
    <n v="211.72285631194578"/>
    <n v="464.3318993909063"/>
    <n v="422.24231737664599"/>
    <n v="329.02002891544856"/>
    <n v="0.13252342191464347"/>
    <n v="1.4934418028404159"/>
    <n v="0.41267203235880906"/>
    <n v="4.5713662633350758"/>
    <n v="4.5076865042181327"/>
    <n v="-1.1764702411883075"/>
    <n v="-6.1221645556342157"/>
    <n v="5.0835752374331959E-2"/>
    <n v="0.38999850338395986"/>
    <n v="0.14737688256283882"/>
    <n v="0"/>
    <n v="0"/>
    <n v="0"/>
    <n v="0"/>
    <n v="0.25560307957083728"/>
    <n v="0.70299678953943456"/>
    <n v="0.64451663003177539"/>
  </r>
  <r>
    <x v="2"/>
    <x v="14"/>
    <s v="44623_15"/>
    <n v="215.55357419998381"/>
    <n v="477.04940845499385"/>
    <n v="435.88573119172645"/>
    <n v="335.2100379971526"/>
    <n v="0.13977962485853671"/>
    <n v="1.5669860732383569"/>
    <n v="0.43312864955029151"/>
    <n v="6.3062195158693077"/>
    <n v="10.792450866675395"/>
    <n v="5.4809297603070428"/>
    <n v="-2.8887668190643074"/>
    <n v="6.0311248871488712E-2"/>
    <n v="0.44983283957339326"/>
    <n v="0.17477171734525443"/>
    <n v="0"/>
    <n v="0"/>
    <n v="0"/>
    <n v="0"/>
    <n v="0.36236331709845315"/>
    <n v="1.0504178763031327"/>
    <n v="0.95494249110884422"/>
  </r>
  <r>
    <x v="2"/>
    <x v="15"/>
    <s v="44623_16"/>
    <n v="218.28302379013562"/>
    <n v="484.74091659423772"/>
    <n v="441.58182160061801"/>
    <n v="338.43828976195016"/>
    <n v="0.14503507483968928"/>
    <n v="1.6255584870697923"/>
    <n v="0.44892145454200211"/>
    <n v="8.1516001447267215"/>
    <n v="16.300954105265532"/>
    <n v="10.613334308803591"/>
    <n v="0.1444831275886056"/>
    <n v="7.0619518055480071E-2"/>
    <n v="0.51647182088201637"/>
    <n v="0.20452967435657046"/>
    <n v="0"/>
    <n v="0"/>
    <n v="0"/>
    <n v="0"/>
    <n v="0.48744740117580976"/>
    <n v="1.6508023359331054"/>
    <n v="1.3139302129242973"/>
  </r>
  <r>
    <x v="2"/>
    <x v="16"/>
    <s v="44623_17"/>
    <n v="219.30296766070626"/>
    <n v="483.02684642543539"/>
    <n v="442.43015909521716"/>
    <n v="339.54926213628511"/>
    <n v="0.13641536699589646"/>
    <n v="1.5853288786506947"/>
    <n v="0.42416029685688655"/>
    <n v="7.7275202243936221"/>
    <n v="13.401634695711227"/>
    <n v="9.0070931857135914"/>
    <n v="-0.78702585363252986"/>
    <n v="5.9458933122103659E-2"/>
    <n v="0.46783047566383301"/>
    <n v="0.17239069632546306"/>
    <n v="0"/>
    <n v="0"/>
    <n v="0"/>
    <n v="0"/>
    <n v="0.36194897679960658"/>
    <n v="1.1607374247895106"/>
    <n v="0.95232783450463732"/>
  </r>
  <r>
    <x v="2"/>
    <x v="17"/>
    <s v="44623_18"/>
    <n v="213.59601654787639"/>
    <n v="467.15724682859531"/>
    <n v="430.23361268260072"/>
    <n v="330.77791409883781"/>
    <n v="0.12794471023367454"/>
    <n v="1.4834786118175842"/>
    <n v="0.39917848910523568"/>
    <n v="3.9548550054433598"/>
    <n v="2.3085575902734172"/>
    <n v="-0.49369486726123224"/>
    <n v="-6.4625606777352402"/>
    <n v="4.2503760313771927E-2"/>
    <n v="0.35157586487365267"/>
    <n v="0.12340449472322086"/>
    <n v="0"/>
    <n v="0"/>
    <n v="0"/>
    <n v="0"/>
    <n v="0.15562088590065354"/>
    <n v="0.4225222171855354"/>
    <n v="0.35793695982237544"/>
  </r>
  <r>
    <x v="2"/>
    <x v="18"/>
    <s v="44623_19"/>
    <n v="200.13967494234896"/>
    <n v="435.10899823564745"/>
    <n v="404.4251783162498"/>
    <n v="309.90750810504312"/>
    <n v="0.11378640498422529"/>
    <n v="1.311662808942184"/>
    <n v="0.35931357967662741"/>
    <n v="-1.6152050247139167"/>
    <n v="-12.718181664133263"/>
    <n v="-14.148917180921435"/>
    <n v="-15.209473161981652"/>
    <n v="1.7618654556631298E-2"/>
    <n v="0.19581349906033871"/>
    <n v="5.1661770188160858E-2"/>
    <n v="0"/>
    <n v="0"/>
    <n v="0"/>
    <n v="0"/>
    <n v="0"/>
    <n v="0"/>
    <n v="0"/>
  </r>
  <r>
    <x v="2"/>
    <x v="19"/>
    <s v="44623_20"/>
    <n v="188.59603821075001"/>
    <n v="417.83760515078421"/>
    <n v="391.64126492909713"/>
    <n v="293.7557833349444"/>
    <n v="0.11184552815210988"/>
    <n v="1.2246774546524213"/>
    <n v="0.35391101404709768"/>
    <n v="-6.2360983146987499"/>
    <n v="-22.549526095706156"/>
    <n v="-23.996127404168654"/>
    <n v="-22.408251507425923"/>
    <n v="5.985533230245095E-3"/>
    <n v="0.13819492466749464"/>
    <n v="1.7996049089295738E-2"/>
    <n v="0"/>
    <n v="0"/>
    <n v="0"/>
    <n v="0"/>
    <n v="0"/>
    <n v="0"/>
    <n v="0"/>
  </r>
  <r>
    <x v="2"/>
    <x v="20"/>
    <s v="44623_21"/>
    <n v="192.86020496429782"/>
    <n v="430.71339532393841"/>
    <n v="410.66093037890914"/>
    <n v="303.31656368008112"/>
    <n v="0.12564866330680163"/>
    <n v="1.2767808711005939"/>
    <n v="0.39346306459114544"/>
    <n v="-11.693236710138688"/>
    <n v="-32.711270452432899"/>
    <n v="-31.395092776147408"/>
    <n v="-29.580202873686435"/>
    <n v="-1.0817071999854675E-3"/>
    <n v="8.2116933988255647E-2"/>
    <n v="-2.7801711804087588E-3"/>
    <n v="0"/>
    <n v="0"/>
    <n v="0"/>
    <n v="0"/>
    <n v="0"/>
    <n v="0"/>
    <n v="0"/>
  </r>
  <r>
    <x v="2"/>
    <x v="21"/>
    <s v="44623_22"/>
    <n v="194.40365493496853"/>
    <n v="437.56190270474781"/>
    <n v="420.81861179265343"/>
    <n v="307.99797687158423"/>
    <n v="0.13377075590412324"/>
    <n v="1.3294902824939712"/>
    <n v="0.41669292229809024"/>
    <n v="-15.155795665588563"/>
    <n v="-39.661227597239005"/>
    <n v="-36.912392471182933"/>
    <n v="-35.089497393373598"/>
    <n v="-5.1753551257046589E-3"/>
    <n v="5.4579415237485281E-2"/>
    <n v="-1.4807246308756076E-2"/>
    <n v="0"/>
    <n v="0"/>
    <n v="0"/>
    <n v="0"/>
    <n v="0"/>
    <n v="0"/>
    <n v="0"/>
  </r>
  <r>
    <x v="2"/>
    <x v="22"/>
    <s v="44623_23"/>
    <n v="179.09295337432934"/>
    <n v="406.70110999385633"/>
    <n v="392.00867283221083"/>
    <n v="284.31808693573464"/>
    <n v="0.12565078706962562"/>
    <n v="1.2255848655419934"/>
    <n v="0.39283491493779604"/>
    <n v="-18.773361942412762"/>
    <n v="-46.931826010410155"/>
    <n v="-43.535118048971292"/>
    <n v="-41.189493672478442"/>
    <n v="-5.7173629870304566E-3"/>
    <n v="2.8441221964516851E-2"/>
    <n v="-1.6198505530048909E-2"/>
    <n v="0"/>
    <n v="0"/>
    <n v="0"/>
    <n v="0"/>
    <n v="0"/>
    <n v="0"/>
    <n v="0"/>
  </r>
  <r>
    <x v="2"/>
    <x v="23"/>
    <s v="44623_24"/>
    <n v="159.84947965644071"/>
    <n v="363.42943706647969"/>
    <n v="350.9999544599703"/>
    <n v="253.09717794253032"/>
    <n v="0.11587828313201423"/>
    <n v="1.1155051741956796"/>
    <n v="0.36354719898219284"/>
    <n v="-21.227259428198867"/>
    <n v="-51.830136830209732"/>
    <n v="-48.356664353029963"/>
    <n v="-45.15996723297701"/>
    <n v="-4.9926091574044361E-3"/>
    <n v="2.7332117893875386E-2"/>
    <n v="-1.4025682557102469E-2"/>
    <n v="0"/>
    <n v="0"/>
    <n v="0"/>
    <n v="0"/>
    <n v="0"/>
    <n v="0"/>
    <n v="0"/>
  </r>
  <r>
    <x v="3"/>
    <x v="0"/>
    <s v="44624_1"/>
    <n v="142.00679312616785"/>
    <n v="319.17344496191328"/>
    <n v="304.13070168585665"/>
    <n v="222.7615628742706"/>
    <n v="0.10273403055191312"/>
    <n v="0.98565698779790323"/>
    <n v="0.32497403366957378"/>
    <n v="-22.961274813301831"/>
    <n v="-55.991665335442498"/>
    <n v="-52.397830998334612"/>
    <n v="-47.072842479456369"/>
    <n v="-7.8174782102191278E-3"/>
    <n v="2.5322901371484909E-3"/>
    <n v="-2.2140733706461812E-2"/>
    <n v="0"/>
    <n v="0"/>
    <n v="0"/>
    <n v="0"/>
    <n v="0"/>
    <n v="0"/>
    <n v="0"/>
  </r>
  <r>
    <x v="3"/>
    <x v="1"/>
    <s v="44624_2"/>
    <n v="127.66996217293179"/>
    <n v="283.77812643068563"/>
    <n v="266.52768163996922"/>
    <n v="197.2897982169105"/>
    <n v="9.427617000875016E-2"/>
    <n v="0.89832310672917892"/>
    <n v="0.29912855661599114"/>
    <n v="-24.288506499608488"/>
    <n v="-57.966985037577182"/>
    <n v="-54.422398320386094"/>
    <n v="-48.328826490908341"/>
    <n v="-8.7818565253027919E-3"/>
    <n v="-1.2092820537911404E-2"/>
    <n v="-2.476983189410694E-2"/>
    <n v="0"/>
    <n v="0"/>
    <n v="0"/>
    <n v="0"/>
    <n v="0"/>
    <n v="0"/>
    <n v="0"/>
  </r>
  <r>
    <x v="3"/>
    <x v="2"/>
    <s v="44624_3"/>
    <n v="118.40777073584138"/>
    <n v="261.23312076202109"/>
    <n v="244.27059753553931"/>
    <n v="181.19556774136376"/>
    <n v="9.0334438739320122E-2"/>
    <n v="0.85139883539832906"/>
    <n v="0.28649811595269126"/>
    <n v="-26.010160344738285"/>
    <n v="-61.354204997615902"/>
    <n v="-56.886674309741885"/>
    <n v="-50.593699861170919"/>
    <n v="-9.3218650803261957E-3"/>
    <n v="-1.7316908856020177E-2"/>
    <n v="-2.6357302226095312E-2"/>
    <n v="0"/>
    <n v="0"/>
    <n v="0"/>
    <n v="0"/>
    <n v="0"/>
    <n v="0"/>
    <n v="0"/>
  </r>
  <r>
    <x v="3"/>
    <x v="3"/>
    <s v="44624_4"/>
    <n v="113.78269646589978"/>
    <n v="251.31760861482954"/>
    <n v="232.8173534937612"/>
    <n v="173.26224061594192"/>
    <n v="9.0029739867246925E-2"/>
    <n v="0.82812193491316477"/>
    <n v="0.28503098377941272"/>
    <n v="-26.082215152179593"/>
    <n v="-60.885988572328479"/>
    <n v="-56.892019722930492"/>
    <n v="-50.749103615311746"/>
    <n v="-9.1018854440741738E-3"/>
    <n v="-1.8097497724249935E-2"/>
    <n v="-2.5658488481476324E-2"/>
    <n v="0"/>
    <n v="0"/>
    <n v="0"/>
    <n v="0"/>
    <n v="0"/>
    <n v="0"/>
    <n v="0"/>
  </r>
  <r>
    <x v="3"/>
    <x v="4"/>
    <s v="44624_5"/>
    <n v="111.05489834639015"/>
    <n v="244.67722697284646"/>
    <n v="226.36511025633899"/>
    <n v="168.99722830486539"/>
    <n v="8.753497871368511E-2"/>
    <n v="0.80428429586150474"/>
    <n v="0.27734364587656518"/>
    <n v="-26.802689345394747"/>
    <n v="-62.491946670074796"/>
    <n v="-58.096011623210075"/>
    <n v="-51.534259898175762"/>
    <n v="-9.465398866874173E-3"/>
    <n v="-2.4941447087208336E-2"/>
    <n v="-2.6732800179751826E-2"/>
    <n v="0"/>
    <n v="0"/>
    <n v="0"/>
    <n v="0"/>
    <n v="0"/>
    <n v="0"/>
    <n v="0"/>
  </r>
  <r>
    <x v="3"/>
    <x v="5"/>
    <s v="44624_6"/>
    <n v="111.63738408221646"/>
    <n v="247.3466986991983"/>
    <n v="228.77705263479064"/>
    <n v="170.16265434717562"/>
    <n v="8.5965793886371919E-2"/>
    <n v="0.7993794039536517"/>
    <n v="0.27285730865284769"/>
    <n v="-27.073956216935393"/>
    <n v="-63.638248617377194"/>
    <n v="-59.187604769187068"/>
    <n v="-51.972056668187321"/>
    <n v="-1.0984052027532595E-2"/>
    <n v="-3.3503414843065578E-2"/>
    <n v="-3.122874468514332E-2"/>
    <n v="0"/>
    <n v="0"/>
    <n v="0"/>
    <n v="0"/>
    <n v="0"/>
    <n v="0"/>
    <n v="0"/>
  </r>
  <r>
    <x v="3"/>
    <x v="6"/>
    <s v="44624_7"/>
    <n v="122.75063927632749"/>
    <n v="274.64082028936997"/>
    <n v="255.30069519143584"/>
    <n v="188.29366589068314"/>
    <n v="9.0695036050814734E-2"/>
    <n v="0.85024698857795677"/>
    <n v="0.28698401861627987"/>
    <n v="-26.959988270270486"/>
    <n v="-63.539262999399931"/>
    <n v="-60.909963694526269"/>
    <n v="-53.247502471650385"/>
    <n v="-1.1417721413414114E-2"/>
    <n v="-3.9956068588602359E-2"/>
    <n v="-3.2635368727110092E-2"/>
    <n v="0"/>
    <n v="0"/>
    <n v="0"/>
    <n v="0"/>
    <n v="0"/>
    <n v="0"/>
    <n v="0"/>
  </r>
  <r>
    <x v="3"/>
    <x v="7"/>
    <s v="44624_8"/>
    <n v="138.53497091271552"/>
    <n v="307.76196339774782"/>
    <n v="281.77947808388291"/>
    <n v="213.40355824334983"/>
    <n v="9.2693876809635881E-2"/>
    <n v="0.90756716667851112"/>
    <n v="0.29418692776909272"/>
    <n v="-23.130753079184366"/>
    <n v="-56.079988319869734"/>
    <n v="-57.573070066788318"/>
    <n v="-48.492345507746244"/>
    <n v="-8.3267256655744845E-3"/>
    <n v="-1.5187060021109143E-2"/>
    <n v="-2.3696811631742764E-2"/>
    <n v="0"/>
    <n v="0"/>
    <n v="0"/>
    <n v="0"/>
    <n v="0"/>
    <n v="0"/>
    <n v="0"/>
  </r>
  <r>
    <x v="3"/>
    <x v="8"/>
    <s v="44624_9"/>
    <n v="151.26466241892504"/>
    <n v="337.20854789768168"/>
    <n v="306.388118929141"/>
    <n v="233.32931404913535"/>
    <n v="0.10749893765874136"/>
    <n v="1.0953388716429717"/>
    <n v="0.33798358302998471"/>
    <n v="-18.374759303872089"/>
    <n v="-42.124752793786151"/>
    <n v="-46.867299169534"/>
    <n v="-39.9412705740219"/>
    <n v="2.0490020179104326E-2"/>
    <n v="0.1689097299526551"/>
    <n v="5.9329478782636808E-2"/>
    <n v="0"/>
    <n v="0"/>
    <n v="0"/>
    <n v="0"/>
    <n v="0"/>
    <n v="0"/>
    <n v="0"/>
  </r>
  <r>
    <x v="3"/>
    <x v="9"/>
    <s v="44624_10"/>
    <n v="168.42216986975603"/>
    <n v="378.18433561470817"/>
    <n v="343.89711518952311"/>
    <n v="262.34184805516236"/>
    <n v="0.12362439259697809"/>
    <n v="1.3118793747315645"/>
    <n v="0.38518271739688792"/>
    <n v="-11.931965696715036"/>
    <n v="-28.638103181779236"/>
    <n v="-34.088091031103808"/>
    <n v="-31.213917247567785"/>
    <n v="4.418189133018547E-2"/>
    <n v="0.31011609845580074"/>
    <n v="0.12763746165837717"/>
    <n v="0"/>
    <n v="0"/>
    <n v="0"/>
    <n v="0"/>
    <n v="0.19352339842565136"/>
    <n v="0.36755198079954665"/>
    <n v="0.46404181906559017"/>
  </r>
  <r>
    <x v="3"/>
    <x v="10"/>
    <s v="44624_11"/>
    <n v="183.15598775310323"/>
    <n v="407.99394308427253"/>
    <n v="369.33083542941233"/>
    <n v="284.54216297807062"/>
    <n v="0.13026958046573534"/>
    <n v="1.4306245304492955"/>
    <n v="0.40627423367753845"/>
    <n v="-5.9234101707769407"/>
    <n v="-14.375423658924216"/>
    <n v="-21.673078151384498"/>
    <n v="-22.460501647457118"/>
    <n v="5.7219345840086928E-2"/>
    <n v="0.41714406810622506"/>
    <n v="0.16567420057379345"/>
    <n v="0"/>
    <n v="0"/>
    <n v="0"/>
    <n v="0"/>
    <n v="0.35173004471104763"/>
    <n v="1.0087165283640014"/>
    <n v="0.91983427269085027"/>
  </r>
  <r>
    <x v="3"/>
    <x v="11"/>
    <s v="44624_12"/>
    <n v="194.22322375080159"/>
    <n v="427.85261132305698"/>
    <n v="388.57695223526218"/>
    <n v="300.95062845582675"/>
    <n v="0.1307379098668191"/>
    <n v="1.4802279795065856"/>
    <n v="0.40183152736143446"/>
    <n v="-0.57325798577615483"/>
    <n v="-5.1240368204420514"/>
    <n v="-12.314005362195473"/>
    <n v="-14.785212542682856"/>
    <n v="6.1843324321111171E-2"/>
    <n v="0.45992943334726144"/>
    <n v="0.17911695545987563"/>
    <n v="0"/>
    <n v="0"/>
    <n v="0"/>
    <n v="0"/>
    <n v="0.41424060657355316"/>
    <n v="1.3594932509057716"/>
    <n v="1.121232739815103"/>
  </r>
  <r>
    <x v="3"/>
    <x v="12"/>
    <s v="44624_13"/>
    <n v="204.31501658780905"/>
    <n v="447.17054476318231"/>
    <n v="406.60677144809443"/>
    <n v="316.35309797750091"/>
    <n v="0.137396972293682"/>
    <n v="1.5109178054313579"/>
    <n v="0.42839765952627568"/>
    <n v="3.7394977655486921"/>
    <n v="3.0941696628429574"/>
    <n v="-4.4768346422544942"/>
    <n v="-7.7879387087176042"/>
    <n v="6.0200726242826748E-2"/>
    <n v="0.45134832076715459"/>
    <n v="0.17470677197792292"/>
    <n v="0"/>
    <n v="0"/>
    <n v="0"/>
    <n v="0"/>
    <n v="0.36890534716646423"/>
    <n v="1.1484194847831182"/>
    <n v="0.97007412432127726"/>
  </r>
  <r>
    <x v="3"/>
    <x v="13"/>
    <s v="44624_14"/>
    <n v="212.24603487372133"/>
    <n v="465.32955471325448"/>
    <n v="424.38173123523285"/>
    <n v="329.92590968866648"/>
    <n v="0.13806662765964153"/>
    <n v="1.5333935028233123"/>
    <n v="0.43040593164478158"/>
    <n v="4.7745991150179092"/>
    <n v="3.7364778400184253"/>
    <n v="-3.7490241433309142"/>
    <n v="-6.035370532898618"/>
    <n v="5.7511053570623347E-2"/>
    <n v="0.42711646805739678"/>
    <n v="0.16670564796678838"/>
    <n v="0"/>
    <n v="0"/>
    <n v="0"/>
    <n v="0"/>
    <n v="0.32935184344575358"/>
    <n v="0.92725037192656112"/>
    <n v="0.85235711155094906"/>
  </r>
  <r>
    <x v="3"/>
    <x v="14"/>
    <s v="44624_15"/>
    <n v="214.40136605013049"/>
    <n v="473.51775511704244"/>
    <n v="433.4801212294102"/>
    <n v="334.31434797297493"/>
    <n v="0.13392485851297592"/>
    <n v="1.5659024939551893"/>
    <n v="0.41855963985629058"/>
    <n v="5.3297520146013371"/>
    <n v="6.0291102460993953"/>
    <n v="-1.3236619808218617"/>
    <n v="-4.8620525365433647"/>
    <n v="5.29728860748713E-2"/>
    <n v="0.42797339692751396"/>
    <n v="0.15363640955793484"/>
    <n v="0"/>
    <n v="0"/>
    <n v="0"/>
    <n v="0"/>
    <n v="0.28047897872694449"/>
    <n v="0.8837905227527294"/>
    <n v="0.71133485771108085"/>
  </r>
  <r>
    <x v="3"/>
    <x v="15"/>
    <s v="44624_16"/>
    <n v="214.56561412431381"/>
    <n v="474.82403989099811"/>
    <n v="433.85739765779908"/>
    <n v="333.58563086344623"/>
    <n v="0.12373759431431514"/>
    <n v="1.5513027824434487"/>
    <n v="0.39033063593926332"/>
    <n v="4.6742812464459762"/>
    <n v="5.7117860441181545"/>
    <n v="-1.4617564284912483"/>
    <n v="-6.0240649274946261"/>
    <n v="3.6340527095382533E-2"/>
    <n v="0.37234524217479992"/>
    <n v="0.10589127202166634"/>
    <n v="0"/>
    <n v="0"/>
    <n v="0"/>
    <n v="0"/>
    <n v="8.9254570382167678E-2"/>
    <n v="0.47798999509736195"/>
    <n v="0.21422579007553152"/>
  </r>
  <r>
    <x v="3"/>
    <x v="16"/>
    <s v="44624_17"/>
    <n v="211.33991930104867"/>
    <n v="466.85588115719685"/>
    <n v="428.37433303593838"/>
    <n v="329.34741290228033"/>
    <n v="0.11305177072246637"/>
    <n v="1.4948461345814501"/>
    <n v="0.35915998448946573"/>
    <n v="4.7856963732943383"/>
    <n v="4.7405974997394198"/>
    <n v="-1.3060697811144446"/>
    <n v="-5.6531299875906518"/>
    <n v="2.1966889153558027E-2"/>
    <n v="0.31259604718834239"/>
    <n v="6.4461645932876524E-2"/>
    <n v="0"/>
    <n v="0"/>
    <n v="0"/>
    <n v="0"/>
    <n v="0"/>
    <n v="0.10491288927453116"/>
    <n v="0"/>
  </r>
  <r>
    <x v="3"/>
    <x v="17"/>
    <s v="44624_18"/>
    <n v="203.28624845794408"/>
    <n v="446.84907239467702"/>
    <n v="413.26950634210277"/>
    <n v="317.30850506889254"/>
    <n v="0.10970364857947121"/>
    <n v="1.398626457809351"/>
    <n v="0.35103972207026451"/>
    <n v="0.52854734437774287"/>
    <n v="-8.2643906604533424"/>
    <n v="-12.466657568216068"/>
    <n v="-12.404148332251367"/>
    <n v="1.4480369584238793E-2"/>
    <n v="0.22289507716317192"/>
    <n v="4.2756554397798865E-2"/>
    <n v="0"/>
    <n v="0"/>
    <n v="0"/>
    <n v="0"/>
    <n v="0"/>
    <n v="0"/>
    <n v="0"/>
  </r>
  <r>
    <x v="3"/>
    <x v="18"/>
    <s v="44624_19"/>
    <n v="191.38721247684475"/>
    <n v="418.67875121080948"/>
    <n v="390.51621219036826"/>
    <n v="298.93609411986614"/>
    <n v="0.10717448392359007"/>
    <n v="1.2682257155961816"/>
    <n v="0.34214275506300662"/>
    <n v="-5.2169164340938226"/>
    <n v="-20.048828685509367"/>
    <n v="-23.134802382845283"/>
    <n v="-19.292895732783023"/>
    <n v="8.9548740279260085E-3"/>
    <n v="0.16573753691202653"/>
    <n v="2.6687743182465872E-2"/>
    <n v="0"/>
    <n v="0"/>
    <n v="0"/>
    <n v="0"/>
    <n v="0"/>
    <n v="0"/>
    <n v="0"/>
  </r>
  <r>
    <x v="3"/>
    <x v="19"/>
    <s v="44624_20"/>
    <n v="181.40781341631671"/>
    <n v="400.28908110157778"/>
    <n v="377.07003829817506"/>
    <n v="282.77125429431146"/>
    <n v="0.10705198755665446"/>
    <n v="1.1879320452983844"/>
    <n v="0.34188261575466183"/>
    <n v="-11.075988759583714"/>
    <n v="-29.563856281706009"/>
    <n v="-28.718134132095173"/>
    <n v="-26.9581186279853"/>
    <n v="6.6734828076182883E-4"/>
    <n v="0.12186215821618068"/>
    <n v="2.6181089643667341E-3"/>
    <n v="0"/>
    <n v="0"/>
    <n v="0"/>
    <n v="0"/>
    <n v="0"/>
    <n v="0"/>
    <n v="0"/>
  </r>
  <r>
    <x v="3"/>
    <x v="20"/>
    <s v="44624_21"/>
    <n v="186.7043100357628"/>
    <n v="416.3894444799202"/>
    <n v="396.89816310159119"/>
    <n v="293.47706864958303"/>
    <n v="0.12173538935978115"/>
    <n v="1.2637854212417026"/>
    <n v="0.38318365527092835"/>
    <n v="-8.232643056098949"/>
    <n v="-23.329929190538401"/>
    <n v="-22.178995169235559"/>
    <n v="-22.118548003144898"/>
    <n v="-2.5512521862175617E-3"/>
    <n v="9.9689716833205322E-2"/>
    <n v="-7.2271498528243619E-3"/>
    <n v="0"/>
    <n v="0"/>
    <n v="0"/>
    <n v="0"/>
    <n v="0"/>
    <n v="0"/>
    <n v="0"/>
  </r>
  <r>
    <x v="3"/>
    <x v="21"/>
    <s v="44624_22"/>
    <n v="187.29711331289644"/>
    <n v="421.31099488323116"/>
    <n v="405.25668559764222"/>
    <n v="296.61594629460382"/>
    <n v="0.12867957354134274"/>
    <n v="1.2996599515054923"/>
    <n v="0.40270809763641352"/>
    <n v="-1.4303818028289239"/>
    <n v="-10.522740780695331"/>
    <n v="-10.118499158729314"/>
    <n v="-10.403776812928973"/>
    <n v="-6.4711312481165609E-3"/>
    <n v="7.1863004162392385E-2"/>
    <n v="-1.8522838068310434E-2"/>
    <n v="0"/>
    <n v="0"/>
    <n v="0"/>
    <n v="0"/>
    <n v="0"/>
    <n v="0"/>
    <n v="0"/>
  </r>
  <r>
    <x v="3"/>
    <x v="22"/>
    <s v="44624_23"/>
    <n v="174.52837530899538"/>
    <n v="395.60923365897895"/>
    <n v="380.59286182649043"/>
    <n v="276.56592106877565"/>
    <n v="0.12134753751107194"/>
    <n v="1.232519797889984"/>
    <n v="0.38092660001378353"/>
    <n v="-0.94112378403519426"/>
    <n v="-11.082207373182952"/>
    <n v="-10.97657807564638"/>
    <n v="-9.7077233560953715"/>
    <n v="-6.8712450004317794E-3"/>
    <n v="6.2393202597369503E-2"/>
    <n v="-1.9678399212097384E-2"/>
    <n v="0"/>
    <n v="0"/>
    <n v="0"/>
    <n v="0"/>
    <n v="0"/>
    <n v="0"/>
    <n v="0"/>
  </r>
  <r>
    <x v="3"/>
    <x v="23"/>
    <s v="44624_24"/>
    <n v="160.11803741839907"/>
    <n v="362.72826009420822"/>
    <n v="350.01674246541154"/>
    <n v="252.92966163822788"/>
    <n v="0.11217188641539338"/>
    <n v="1.1405264436654083"/>
    <n v="0.35410951792465606"/>
    <n v="-2.6799317915010543"/>
    <n v="-15.699938803191547"/>
    <n v="-14.522977455017859"/>
    <n v="-11.704017410885474"/>
    <n v="-8.4838142328980612E-3"/>
    <n v="4.8413876910143053E-2"/>
    <n v="-2.428990431112148E-2"/>
    <n v="0"/>
    <n v="0"/>
    <n v="0"/>
    <n v="0"/>
    <n v="0"/>
    <n v="0"/>
    <n v="0"/>
  </r>
  <r>
    <x v="4"/>
    <x v="0"/>
    <s v="44625_1"/>
    <n v="145.25578509376257"/>
    <n v="326.19883383131508"/>
    <n v="312.60714215798669"/>
    <n v="227.93298654476061"/>
    <n v="0.10098330720234155"/>
    <n v="1.0193902273940885"/>
    <n v="0.32105298477774624"/>
    <n v="-3.7107446984085772"/>
    <n v="-18.336688537668678"/>
    <n v="-16.072187960328442"/>
    <n v="-12.48209378617976"/>
    <n v="-9.14573066340129E-3"/>
    <n v="2.6131827943305059E-2"/>
    <n v="-2.5953444041917038E-2"/>
    <n v="0"/>
    <n v="0"/>
    <n v="0"/>
    <n v="0"/>
    <n v="0"/>
    <n v="0"/>
    <n v="0"/>
  </r>
  <r>
    <x v="4"/>
    <x v="1"/>
    <s v="44625_2"/>
    <n v="132.21269315838734"/>
    <n v="296.0253241027944"/>
    <n v="279.45228957066723"/>
    <n v="205.22530606001456"/>
    <n v="9.5122966837113049E-2"/>
    <n v="0.93885409375789164"/>
    <n v="0.30297617505064073"/>
    <n v="-5.3748844208282627"/>
    <n v="-21.076453976551058"/>
    <n v="-18.97063829054024"/>
    <n v="-14.670578100518135"/>
    <n v="-8.7946058409946373E-3"/>
    <n v="1.824367910227313E-2"/>
    <n v="-2.4846427781126491E-2"/>
    <n v="0"/>
    <n v="0"/>
    <n v="0"/>
    <n v="0"/>
    <n v="0"/>
    <n v="0"/>
    <n v="0"/>
  </r>
  <r>
    <x v="4"/>
    <x v="2"/>
    <s v="44625_3"/>
    <n v="122.152220058889"/>
    <n v="271.16053634746709"/>
    <n v="254.20841136492209"/>
    <n v="187.93650080879328"/>
    <n v="9.1238812368350686E-2"/>
    <n v="0.88417996527778053"/>
    <n v="0.29072208841621688"/>
    <n v="-6.6133203292234732"/>
    <n v="-24.362072368643243"/>
    <n v="-21.950549146720142"/>
    <n v="-16.402690612267669"/>
    <n v="-9.1435683040296291E-3"/>
    <n v="9.7565293257921466E-3"/>
    <n v="-2.5806919165938986E-2"/>
    <n v="0"/>
    <n v="0"/>
    <n v="0"/>
    <n v="0"/>
    <n v="0"/>
    <n v="0"/>
    <n v="0"/>
  </r>
  <r>
    <x v="4"/>
    <x v="3"/>
    <s v="44625_4"/>
    <n v="115.88809307038808"/>
    <n v="255.51154548481611"/>
    <n v="238.21094170478236"/>
    <n v="177.51958533940473"/>
    <n v="8.9256727665653762E-2"/>
    <n v="0.84390191440836193"/>
    <n v="0.28449941708889243"/>
    <n v="-6.7120660179722469"/>
    <n v="-24.618056452506298"/>
    <n v="-22.262525749881323"/>
    <n v="-16.497922339562063"/>
    <n v="-9.0455780456444364E-3"/>
    <n v="7.8863438817562068E-3"/>
    <n v="-2.5451845488342426E-2"/>
    <n v="0"/>
    <n v="0"/>
    <n v="0"/>
    <n v="0"/>
    <n v="0"/>
    <n v="0"/>
    <n v="0"/>
  </r>
  <r>
    <x v="4"/>
    <x v="4"/>
    <s v="44625_5"/>
    <n v="112.36633803475124"/>
    <n v="247.31184960890693"/>
    <n v="230.07249809061568"/>
    <n v="171.9097317967599"/>
    <n v="8.8308728384864782E-2"/>
    <n v="0.82476017193231943"/>
    <n v="0.28126200910105209"/>
    <n v="-6.776835340291413"/>
    <n v="-24.851292280394041"/>
    <n v="-22.472315236302769"/>
    <n v="-16.435325074256454"/>
    <n v="-8.659624161132598E-3"/>
    <n v="5.3679138506999985E-3"/>
    <n v="-2.4291150401056082E-2"/>
    <n v="0"/>
    <n v="0"/>
    <n v="0"/>
    <n v="0"/>
    <n v="0"/>
    <n v="0"/>
    <n v="0"/>
  </r>
  <r>
    <x v="4"/>
    <x v="5"/>
    <s v="44625_6"/>
    <n v="110.89250943097218"/>
    <n v="241.86969164721009"/>
    <n v="224.19706785915236"/>
    <n v="169.05811815685297"/>
    <n v="8.7317547096811124E-2"/>
    <n v="0.82811947539295661"/>
    <n v="0.27813462062986782"/>
    <n v="-7.3404827042084655"/>
    <n v="-27.042510128581171"/>
    <n v="-24.558707022155314"/>
    <n v="-17.408387071248676"/>
    <n v="-9.1389338687907062E-3"/>
    <n v="4.3184821535352559E-3"/>
    <n v="-2.5700818724278381E-2"/>
    <n v="0"/>
    <n v="0"/>
    <n v="0"/>
    <n v="0"/>
    <n v="0"/>
    <n v="0"/>
    <n v="0"/>
  </r>
  <r>
    <x v="4"/>
    <x v="6"/>
    <s v="44625_7"/>
    <n v="111.41457085901808"/>
    <n v="244.78710844032432"/>
    <n v="225.85495593707856"/>
    <n v="169.62612273971732"/>
    <n v="9.0529300451339806E-2"/>
    <n v="0.85977404158232673"/>
    <n v="0.28749142561329233"/>
    <n v="-7.4900422261121369"/>
    <n v="-27.332701608389293"/>
    <n v="-25.984097554171118"/>
    <n v="-17.894177117409974"/>
    <n v="-8.4994163220742745E-3"/>
    <n v="1.0251961734021443E-2"/>
    <n v="-2.392818215167786E-2"/>
    <n v="0"/>
    <n v="0"/>
    <n v="0"/>
    <n v="0"/>
    <n v="0"/>
    <n v="0"/>
    <n v="0"/>
  </r>
  <r>
    <x v="4"/>
    <x v="7"/>
    <s v="44625_8"/>
    <n v="111.85052029913423"/>
    <n v="244.61725032674281"/>
    <n v="224.4785770113931"/>
    <n v="169.89541091621498"/>
    <n v="8.8141111924778151E-2"/>
    <n v="0.82941429220165708"/>
    <n v="0.28144316016588428"/>
    <n v="-7.4718657762314571"/>
    <n v="-28.025739371227079"/>
    <n v="-28.325167910010634"/>
    <n v="-18.235296028053995"/>
    <n v="-7.3732859245417897E-3"/>
    <n v="6.7739724023321134E-3"/>
    <n v="-2.0762426076413151E-2"/>
    <n v="0"/>
    <n v="0"/>
    <n v="0"/>
    <n v="0"/>
    <n v="0"/>
    <n v="0"/>
    <n v="0"/>
  </r>
  <r>
    <x v="4"/>
    <x v="8"/>
    <s v="44625_9"/>
    <n v="119.12983646407608"/>
    <n v="263.19098129893268"/>
    <n v="240.9964457874562"/>
    <n v="182.71472495184256"/>
    <n v="9.3003068596480581E-2"/>
    <n v="0.90909300130581205"/>
    <n v="0.29630036919965014"/>
    <n v="-4.9906225046605446"/>
    <n v="-22.964453056191001"/>
    <n v="-25.062297362894764"/>
    <n v="-14.792561762778895"/>
    <n v="6.4252725243803136E-3"/>
    <n v="8.4566716565485922E-2"/>
    <n v="1.8787279144754837E-2"/>
    <n v="0"/>
    <n v="0"/>
    <n v="0"/>
    <n v="0"/>
    <n v="0"/>
    <n v="0"/>
    <n v="0"/>
  </r>
  <r>
    <x v="4"/>
    <x v="9"/>
    <s v="44625_10"/>
    <n v="136.55270055479463"/>
    <n v="302.24685955847985"/>
    <n v="277.93597681242977"/>
    <n v="211.77653970867874"/>
    <n v="0.10717576798957923"/>
    <n v="1.0696935016340332"/>
    <n v="0.33782308683015949"/>
    <n v="-7.0501068622106633"/>
    <n v="-29.267322316975367"/>
    <n v="-32.409166509810859"/>
    <n v="-21.741709288552627"/>
    <n v="1.6844148796050829E-2"/>
    <n v="0.13860303541800059"/>
    <n v="4.8983911976171177E-2"/>
    <n v="0"/>
    <n v="0"/>
    <n v="0"/>
    <n v="0"/>
    <n v="0"/>
    <n v="0"/>
    <n v="0"/>
  </r>
  <r>
    <x v="4"/>
    <x v="10"/>
    <s v="44625_11"/>
    <n v="152.20709665589527"/>
    <n v="335.44256794141387"/>
    <n v="310.99927918602566"/>
    <n v="237.29429800927275"/>
    <n v="0.11692625029205883"/>
    <n v="1.1930681788167434"/>
    <n v="0.36689653255981397"/>
    <n v="-1.9748468573083588"/>
    <n v="-20.853946511882452"/>
    <n v="-23.666026198060258"/>
    <n v="-15.388259443193821"/>
    <n v="2.7045820954602815E-2"/>
    <n v="0.22145406989723951"/>
    <n v="7.8492352788582548E-2"/>
    <n v="0"/>
    <n v="0"/>
    <n v="0"/>
    <n v="0"/>
    <n v="2.8182735329774868E-2"/>
    <n v="0"/>
    <n v="3.936534328369546E-2"/>
  </r>
  <r>
    <x v="4"/>
    <x v="11"/>
    <s v="44625_12"/>
    <n v="161.38802029498302"/>
    <n v="353.73095245932461"/>
    <n v="328.20978182424625"/>
    <n v="251.5555784279635"/>
    <n v="0.12058499461144459"/>
    <n v="1.2564798637035772"/>
    <n v="0.37799654780211378"/>
    <n v="1.1464940614297556"/>
    <n v="-16.791148295566018"/>
    <n v="-21.5345114382323"/>
    <n v="-12.201051148659058"/>
    <n v="3.1727372960359844E-2"/>
    <n v="0.25225701016594104"/>
    <n v="9.2087261028352227E-2"/>
    <n v="0"/>
    <n v="0"/>
    <n v="0"/>
    <n v="0"/>
    <n v="5.8592269719108046E-2"/>
    <n v="7.3990271368117007E-3"/>
    <n v="0.12694073835158889"/>
  </r>
  <r>
    <x v="4"/>
    <x v="12"/>
    <s v="44625_13"/>
    <n v="168.50457066291523"/>
    <n v="369.41436175573023"/>
    <n v="344.08421062272163"/>
    <n v="263.98145589500166"/>
    <n v="0.12091358951173223"/>
    <n v="1.2915819313732646"/>
    <n v="0.37927182571082346"/>
    <n v="4.857392930536883"/>
    <n v="-9.902382424923946"/>
    <n v="-15.34446404684993"/>
    <n v="-6.6394456407705942"/>
    <n v="3.2290196150689884E-2"/>
    <n v="0.26928680425049817"/>
    <n v="9.4229410699815289E-2"/>
    <n v="0"/>
    <n v="0"/>
    <n v="0"/>
    <n v="0"/>
    <n v="6.241947503399612E-2"/>
    <n v="8.4461247996032565E-2"/>
    <n v="0.14146947574835186"/>
  </r>
  <r>
    <x v="4"/>
    <x v="13"/>
    <s v="44625_14"/>
    <n v="177.09095709268158"/>
    <n v="386.68039743192344"/>
    <n v="361.78224531950417"/>
    <n v="278.04548262710074"/>
    <n v="0.12160490484739701"/>
    <n v="1.2993420358215872"/>
    <n v="0.3814749236455216"/>
    <n v="5.9868175401544814"/>
    <n v="-8.1016960854702642"/>
    <n v="-12.664049142956374"/>
    <n v="-4.2311741492762369"/>
    <n v="3.4466803310442912E-2"/>
    <n v="0.26481111685950576"/>
    <n v="0.10063378313364588"/>
    <n v="0"/>
    <n v="0"/>
    <n v="0"/>
    <n v="0"/>
    <n v="7.8112686203078027E-2"/>
    <n v="3.8053921943254611E-2"/>
    <n v="0.18738440891656538"/>
  </r>
  <r>
    <x v="4"/>
    <x v="14"/>
    <s v="44625_15"/>
    <n v="179.15198415139847"/>
    <n v="391.09656344622505"/>
    <n v="368.35798804247099"/>
    <n v="282.46137931026726"/>
    <n v="0.11364582450067487"/>
    <n v="1.2344460001391095"/>
    <n v="0.35910680007827317"/>
    <n v="6.7613156120007041"/>
    <n v="-5.6152264765396867"/>
    <n v="-9.9706342833974411"/>
    <n v="-2.2604544025774822"/>
    <n v="2.1544504870595366E-2"/>
    <n v="0.20685068005928381"/>
    <n v="6.2930215408341719E-2"/>
    <n v="0"/>
    <n v="0"/>
    <n v="0"/>
    <n v="0"/>
    <n v="0"/>
    <n v="0"/>
    <n v="0"/>
  </r>
  <r>
    <x v="4"/>
    <x v="15"/>
    <s v="44625_16"/>
    <n v="175.8544892135711"/>
    <n v="386.09646671549461"/>
    <n v="362.80814059193693"/>
    <n v="276.82078059479124"/>
    <n v="0.11092416142656536"/>
    <n v="1.2092722579158248"/>
    <n v="0.35133385299629138"/>
    <n v="5.9210893462498229"/>
    <n v="-6.9494298209712841"/>
    <n v="-11.535835510924773"/>
    <n v="-3.4988291785963521"/>
    <n v="2.0013001821196471E-2"/>
    <n v="0.19283299319343261"/>
    <n v="5.8720081713960877E-2"/>
    <n v="0"/>
    <n v="0"/>
    <n v="0"/>
    <n v="0"/>
    <n v="0"/>
    <n v="0"/>
    <n v="0"/>
  </r>
  <r>
    <x v="4"/>
    <x v="16"/>
    <s v="44625_17"/>
    <n v="172.94386356874372"/>
    <n v="378.77976078380595"/>
    <n v="356.81373782448844"/>
    <n v="271.36616384969"/>
    <n v="0.10890495767879009"/>
    <n v="1.191028571311558"/>
    <n v="0.34599521495820029"/>
    <n v="6.6760696284211187"/>
    <n v="-8.2020210518252306"/>
    <n v="-11.508725997954114"/>
    <n v="-3.5858450933545236"/>
    <n v="1.8881567259069563E-2"/>
    <n v="0.17475426040407757"/>
    <n v="5.546711446423104E-2"/>
    <n v="0"/>
    <n v="0"/>
    <n v="0"/>
    <n v="0"/>
    <n v="0"/>
    <n v="0"/>
    <n v="0"/>
  </r>
  <r>
    <x v="4"/>
    <x v="17"/>
    <s v="44625_18"/>
    <n v="170.28821460248759"/>
    <n v="375.96865008955763"/>
    <n v="353.71895860814493"/>
    <n v="267.46833787941029"/>
    <n v="0.11188504867619892"/>
    <n v="1.2276739004434012"/>
    <n v="0.35485584782537483"/>
    <n v="5.8006493629162552"/>
    <n v="-10.841206934624378"/>
    <n v="-14.126743116540124"/>
    <n v="-6.0281374137073733"/>
    <n v="1.891868473895212E-2"/>
    <n v="0.16905682464256169"/>
    <n v="5.5449417069198655E-2"/>
    <n v="0"/>
    <n v="0"/>
    <n v="0"/>
    <n v="0"/>
    <n v="0"/>
    <n v="0"/>
    <n v="0"/>
  </r>
  <r>
    <x v="4"/>
    <x v="18"/>
    <s v="44625_19"/>
    <n v="167.39148823104534"/>
    <n v="370.83125867665143"/>
    <n v="350.49486403583126"/>
    <n v="263.20977548160289"/>
    <n v="0.10743998946090322"/>
    <n v="1.1572218149425566"/>
    <n v="0.34231608566744853"/>
    <n v="3.6827452012703672"/>
    <n v="-12.38721907103961"/>
    <n v="-16.024348693347143"/>
    <n v="-7.857020962125155"/>
    <n v="1.2193350037125562E-2"/>
    <n v="0.13005646937682439"/>
    <n v="3.591100590167097E-2"/>
    <n v="0"/>
    <n v="0"/>
    <n v="0"/>
    <n v="0"/>
    <n v="0"/>
    <n v="0"/>
    <n v="0"/>
  </r>
  <r>
    <x v="4"/>
    <x v="19"/>
    <s v="44625_20"/>
    <n v="165.15355775111581"/>
    <n v="364.83837051225174"/>
    <n v="347.04732745626183"/>
    <n v="258.47851203439052"/>
    <n v="0.10389481716515236"/>
    <n v="1.0718069921176985"/>
    <n v="0.33124546376904601"/>
    <n v="0.90145299759559538"/>
    <n v="-14.546366921228163"/>
    <n v="-15.840708857024552"/>
    <n v="-9.6954543907075514"/>
    <n v="2.4822316298738307E-3"/>
    <n v="9.1554894339414661E-2"/>
    <n v="7.839207305886841E-3"/>
    <n v="0"/>
    <n v="0"/>
    <n v="0"/>
    <n v="0"/>
    <n v="0"/>
    <n v="0"/>
    <n v="0"/>
  </r>
  <r>
    <x v="4"/>
    <x v="20"/>
    <s v="44625_21"/>
    <n v="175.85181854795775"/>
    <n v="386.55087508903898"/>
    <n v="371.46901822578417"/>
    <n v="275.36176036560079"/>
    <n v="0.1236162391690864"/>
    <n v="1.1676372573192098"/>
    <n v="0.38896181015826992"/>
    <n v="-0.22101241598782417"/>
    <n v="-15.74876609065854"/>
    <n v="-15.181381245783836"/>
    <n v="-9.835402682826567"/>
    <n v="-1.8273787887625337E-3"/>
    <n v="5.8029781342420393E-2"/>
    <n v="-4.652686619920748E-3"/>
    <n v="0"/>
    <n v="0"/>
    <n v="0"/>
    <n v="0"/>
    <n v="0"/>
    <n v="0"/>
    <n v="0"/>
  </r>
  <r>
    <x v="4"/>
    <x v="21"/>
    <s v="44625_22"/>
    <n v="179.66575892891524"/>
    <n v="395.59223189703374"/>
    <n v="382.51748246645292"/>
    <n v="282.70919580845691"/>
    <n v="0.13479063943572023"/>
    <n v="1.2284284770534375"/>
    <n v="0.42145947412240664"/>
    <n v="2.522651418631837"/>
    <n v="-8.644464517898216"/>
    <n v="-7.8670087950517829"/>
    <n v="-3.0007869037873518"/>
    <n v="-3.3186803906274623E-3"/>
    <n v="3.7323871643605351E-2"/>
    <n v="-9.0468726223799922E-3"/>
    <n v="0"/>
    <n v="0"/>
    <n v="0"/>
    <n v="0"/>
    <n v="0"/>
    <n v="0"/>
    <n v="0"/>
  </r>
  <r>
    <x v="4"/>
    <x v="22"/>
    <s v="44625_23"/>
    <n v="167.78649492974208"/>
    <n v="371.82265761091958"/>
    <n v="359.23647054979864"/>
    <n v="264.19581682311502"/>
    <n v="0.1279149457748624"/>
    <n v="1.1669145314046929"/>
    <n v="0.4009592297102933"/>
    <n v="-2.0645692299889316"/>
    <n v="-18.473032806997242"/>
    <n v="-17.373266426226881"/>
    <n v="-10.398670165982409"/>
    <n v="-4.8002228063564892E-3"/>
    <n v="1.9164744367630555E-2"/>
    <n v="-1.3386402301586033E-2"/>
    <n v="0"/>
    <n v="0"/>
    <n v="0"/>
    <n v="0"/>
    <n v="0"/>
    <n v="0"/>
    <n v="0"/>
  </r>
  <r>
    <x v="4"/>
    <x v="23"/>
    <s v="44625_24"/>
    <n v="155.22469312341713"/>
    <n v="343.75171905386856"/>
    <n v="333.34456959666062"/>
    <n v="243.9105368654088"/>
    <n v="0.11734600441961464"/>
    <n v="1.0623088609556015"/>
    <n v="0.36944835545217036"/>
    <n v="-4.6647035686925991"/>
    <n v="-23.790283332640691"/>
    <n v="-23.216434153344451"/>
    <n v="-14.871994248883649"/>
    <n v="-8.3879209304810829E-3"/>
    <n v="-1.1455558604831008E-2"/>
    <n v="-2.3867694474281456E-2"/>
    <n v="0"/>
    <n v="0"/>
    <n v="0"/>
    <n v="0"/>
    <n v="0"/>
    <n v="0"/>
    <n v="0"/>
  </r>
  <r>
    <x v="5"/>
    <x v="0"/>
    <s v="44626_1"/>
    <n v="141.96446280696981"/>
    <n v="313.25805930901339"/>
    <n v="301.00729071776863"/>
    <n v="221.99306021205317"/>
    <n v="0.10755265298881876"/>
    <n v="0.96976642817158831"/>
    <n v="0.34015552981464059"/>
    <n v="-4.2371753962533685"/>
    <n v="-23.274186085084956"/>
    <n v="-23.073201251969046"/>
    <n v="-13.632688950426701"/>
    <n v="-9.2338371311916096E-3"/>
    <n v="-1.7377003264825098E-2"/>
    <n v="-2.6304165045712639E-2"/>
    <n v="0"/>
    <n v="0"/>
    <n v="0"/>
    <n v="0"/>
    <n v="0"/>
    <n v="0"/>
    <n v="0"/>
  </r>
  <r>
    <x v="5"/>
    <x v="1"/>
    <s v="44626_2"/>
    <n v="129.2338371677526"/>
    <n v="282.50408981053846"/>
    <n v="269.28850849876068"/>
    <n v="200.26648263216492"/>
    <n v="0.10079088207651159"/>
    <n v="0.87678573800733839"/>
    <n v="0.31878996324892883"/>
    <n v="-4.9241019937060697"/>
    <n v="-25.637562834686086"/>
    <n v="-25.271000405368348"/>
    <n v="-14.087196244906064"/>
    <n v="-8.4288574394857044E-3"/>
    <n v="-2.4725871611723245E-2"/>
    <n v="-2.3790240393277696E-2"/>
    <n v="0"/>
    <n v="0"/>
    <n v="0"/>
    <n v="0"/>
    <n v="0"/>
    <n v="0"/>
    <n v="0"/>
  </r>
  <r>
    <x v="5"/>
    <x v="2"/>
    <s v="44626_3"/>
    <n v="119.36632465800132"/>
    <n v="259.95242969927909"/>
    <n v="245.12129654189246"/>
    <n v="183.58535539724105"/>
    <n v="9.4504995127263305E-2"/>
    <n v="0.81084844402715561"/>
    <n v="0.29996592151757578"/>
    <n v="-6.1399590555336445"/>
    <n v="-27.897203856263076"/>
    <n v="-27.53887552581876"/>
    <n v="-15.573548790621297"/>
    <n v="-9.3107170856112174E-3"/>
    <n v="-3.2819355118850348E-2"/>
    <n v="-2.6301669286984075E-2"/>
    <n v="0"/>
    <n v="0"/>
    <n v="0"/>
    <n v="0"/>
    <n v="0"/>
    <n v="0"/>
    <n v="0"/>
  </r>
  <r>
    <x v="5"/>
    <x v="3"/>
    <s v="44626_4"/>
    <n v="112.26568675921725"/>
    <n v="242.95325848003023"/>
    <n v="227.29696562084499"/>
    <n v="171.62522588302275"/>
    <n v="9.0140523195401126E-2"/>
    <n v="0.76320996168411281"/>
    <n v="0.2863073184402351"/>
    <n v="-6.6294030672611806"/>
    <n v="-27.227026681195493"/>
    <n v="-25.944227104583941"/>
    <n v="-14.979371135612503"/>
    <n v="-9.2456073401997289E-3"/>
    <n v="-4.2618514111185689E-2"/>
    <n v="-2.597913184516119E-2"/>
    <n v="0"/>
    <n v="0"/>
    <n v="0"/>
    <n v="0"/>
    <n v="0"/>
    <n v="0"/>
    <n v="0"/>
  </r>
  <r>
    <x v="5"/>
    <x v="4"/>
    <s v="44626_5"/>
    <n v="107.81811391196648"/>
    <n v="230.28116763485511"/>
    <n v="214.52645934345594"/>
    <n v="163.85300566244865"/>
    <n v="8.8056116783773758E-2"/>
    <n v="0.73195266031526207"/>
    <n v="0.2797886055579501"/>
    <n v="-6.6861652877825115"/>
    <n v="-26.563791912360767"/>
    <n v="-24.866937782825836"/>
    <n v="-14.317787791772268"/>
    <n v="-1.0314484402083046E-2"/>
    <n v="-4.9997493743834324E-2"/>
    <n v="-2.9192123197479467E-2"/>
    <n v="0"/>
    <n v="0"/>
    <n v="0"/>
    <n v="0"/>
    <n v="0"/>
    <n v="0"/>
    <n v="0"/>
  </r>
  <r>
    <x v="5"/>
    <x v="5"/>
    <s v="44626_6"/>
    <n v="106.28930146554059"/>
    <n v="225.65064428726822"/>
    <n v="209.29167569349821"/>
    <n v="160.71349880477115"/>
    <n v="8.6294692598834336E-2"/>
    <n v="0.72214856195530375"/>
    <n v="0.27374498777246703"/>
    <n v="-7.1268881781591844"/>
    <n v="-27.830532193926604"/>
    <n v="-26.012831462381691"/>
    <n v="-15.142421157013429"/>
    <n v="-1.0613767247173517E-2"/>
    <n v="-5.1262000469382348E-2"/>
    <n v="-3.0076298634134489E-2"/>
    <n v="0"/>
    <n v="0"/>
    <n v="0"/>
    <n v="0"/>
    <n v="0"/>
    <n v="0"/>
    <n v="0"/>
  </r>
  <r>
    <x v="5"/>
    <x v="6"/>
    <s v="44626_7"/>
    <n v="105.82211562600818"/>
    <n v="224.26563509193292"/>
    <n v="208.58107452601419"/>
    <n v="159.71898432423833"/>
    <n v="8.497372147282295E-2"/>
    <n v="0.71941283849233084"/>
    <n v="0.26995047294081947"/>
    <n v="-7.2916603263805015"/>
    <n v="-28.304554630474172"/>
    <n v="-26.217598346754926"/>
    <n v="-15.207264884117723"/>
    <n v="-1.0859067684025558E-2"/>
    <n v="-5.488877281276712E-2"/>
    <n v="-3.0823386527100198E-2"/>
    <n v="0"/>
    <n v="0"/>
    <n v="0"/>
    <n v="0"/>
    <n v="0"/>
    <n v="0"/>
    <n v="0"/>
  </r>
  <r>
    <x v="5"/>
    <x v="7"/>
    <s v="44626_8"/>
    <n v="103.9199351743014"/>
    <n v="219.35738417574152"/>
    <n v="202.98166385336643"/>
    <n v="156.97562388160293"/>
    <n v="8.189263743944783E-2"/>
    <n v="0.69338090789583429"/>
    <n v="0.26190938236966405"/>
    <n v="-6.705655050815496"/>
    <n v="-27.195237987525825"/>
    <n v="-26.406198656988714"/>
    <n v="-13.981750215949388"/>
    <n v="-9.2468777553354718E-3"/>
    <n v="-4.2013253910261061E-2"/>
    <n v="-2.6098640874713461E-2"/>
    <n v="0"/>
    <n v="0"/>
    <n v="0"/>
    <n v="0"/>
    <n v="0"/>
    <n v="0"/>
    <n v="0"/>
  </r>
  <r>
    <x v="5"/>
    <x v="8"/>
    <s v="44626_9"/>
    <n v="106.47373814036483"/>
    <n v="223.88751987410129"/>
    <n v="206.8646133250428"/>
    <n v="161.72968608266953"/>
    <n v="8.639170718628543E-2"/>
    <n v="0.73349741233894117"/>
    <n v="0.27623650661073129"/>
    <n v="-5.9392664019401629"/>
    <n v="-27.121315268806935"/>
    <n v="-27.789898034581448"/>
    <n v="-13.457593865272049"/>
    <n v="2.2535277040337987E-3"/>
    <n v="7.9040496847543277E-3"/>
    <n v="6.9528991806119527E-3"/>
    <n v="0"/>
    <n v="0"/>
    <n v="0"/>
    <n v="0"/>
    <n v="0"/>
    <n v="0"/>
    <n v="0"/>
  </r>
  <r>
    <x v="5"/>
    <x v="9"/>
    <s v="44626_10"/>
    <n v="120.6032192152957"/>
    <n v="256.94396919011871"/>
    <n v="237.90214048059875"/>
    <n v="185.32187745978749"/>
    <n v="9.8905992733257564E-2"/>
    <n v="0.87051268359493073"/>
    <n v="0.31342956488272833"/>
    <n v="-3.9089103572735846"/>
    <n v="-23.301026451843438"/>
    <n v="-24.836883061845988"/>
    <n v="-11.162111983354144"/>
    <n v="1.351063296573154E-2"/>
    <n v="6.8230918409863076E-2"/>
    <n v="3.9332377542361699E-2"/>
    <n v="0"/>
    <n v="0"/>
    <n v="0"/>
    <n v="0"/>
    <n v="0"/>
    <n v="0"/>
    <n v="0"/>
  </r>
  <r>
    <x v="5"/>
    <x v="10"/>
    <s v="44626_11"/>
    <n v="135.11870263397222"/>
    <n v="289.51859529947239"/>
    <n v="270.36905561948004"/>
    <n v="210.00595372598696"/>
    <n v="0.10650180871214217"/>
    <n v="0.96945867838800726"/>
    <n v="0.33688499637961794"/>
    <n v="-3.5849794720289099"/>
    <n v="-21.248807514041484"/>
    <n v="-24.471341431979127"/>
    <n v="-13.378091903623849"/>
    <n v="1.8547964440896614E-2"/>
    <n v="0.10884897136203481"/>
    <n v="5.3988627196498537E-2"/>
    <n v="0"/>
    <n v="0"/>
    <n v="0"/>
    <n v="0"/>
    <n v="0"/>
    <n v="0"/>
    <n v="0"/>
  </r>
  <r>
    <x v="5"/>
    <x v="11"/>
    <s v="44626_12"/>
    <n v="145.92859387745594"/>
    <n v="313.80827570433013"/>
    <n v="293.89620458839516"/>
    <n v="227.93316764781602"/>
    <n v="0.10942687399860287"/>
    <n v="1.0785354813813235"/>
    <n v="0.34550546182976682"/>
    <n v="-0.18289331169526024"/>
    <n v="-17.132569892547018"/>
    <n v="-20.155682594684766"/>
    <n v="-10.373513873713701"/>
    <n v="1.920210201210501E-2"/>
    <n v="0.12123488185223887"/>
    <n v="5.5986742134720137E-2"/>
    <n v="0"/>
    <n v="0"/>
    <n v="0"/>
    <n v="0"/>
    <n v="0"/>
    <n v="0"/>
    <n v="0"/>
  </r>
  <r>
    <x v="5"/>
    <x v="12"/>
    <s v="44626_13"/>
    <n v="156.08048740660172"/>
    <n v="332.54854058271548"/>
    <n v="312.87851401664528"/>
    <n v="242.09102887399442"/>
    <n v="0.11420066927842848"/>
    <n v="1.0540977321354179"/>
    <n v="0.36026779778398382"/>
    <n v="0.55245373026808275"/>
    <n v="-13.929791140518207"/>
    <n v="-17.237182181602279"/>
    <n v="-8.1574652165236117"/>
    <n v="2.2031805373820032E-2"/>
    <n v="0.13644987480867107"/>
    <n v="6.4099535516051159E-2"/>
    <n v="0"/>
    <n v="0"/>
    <n v="0"/>
    <n v="0"/>
    <n v="0"/>
    <n v="0"/>
    <n v="0"/>
  </r>
  <r>
    <x v="5"/>
    <x v="13"/>
    <s v="44626_14"/>
    <n v="163.53797792197742"/>
    <n v="353.28932252291463"/>
    <n v="334.26140854963364"/>
    <n v="258.13276362069013"/>
    <n v="0.12065267881464142"/>
    <n v="1.1535045543003224"/>
    <n v="0.37835368690585469"/>
    <n v="3.5351876945743115"/>
    <n v="-7.4623396782352085"/>
    <n v="-10.380120591695725"/>
    <n v="-3.2083260694264539"/>
    <n v="2.6756241645805288E-2"/>
    <n v="0.17005271180375847"/>
    <n v="7.7626546794418563E-2"/>
    <n v="0"/>
    <n v="0"/>
    <n v="0"/>
    <n v="0"/>
    <n v="2.0215309592270046E-2"/>
    <n v="0"/>
    <n v="1.5057776672593422E-2"/>
  </r>
  <r>
    <x v="5"/>
    <x v="14"/>
    <s v="44626_15"/>
    <n v="165.03321989319335"/>
    <n v="355.94727140642351"/>
    <n v="338.79158624321565"/>
    <n v="260.57089994249594"/>
    <n v="0.11078754506264045"/>
    <n v="1.101446553944978"/>
    <n v="0.35047480743887893"/>
    <n v="3.0487616281328029"/>
    <n v="-7.7824376909752591"/>
    <n v="-9.7544084827594535"/>
    <n v="-3.3675180393986901"/>
    <n v="1.1710257630023603E-2"/>
    <n v="0.10446819518576432"/>
    <n v="3.4298091134934434E-2"/>
    <n v="0"/>
    <n v="0"/>
    <n v="0"/>
    <n v="0"/>
    <n v="0"/>
    <n v="0"/>
    <n v="0"/>
  </r>
  <r>
    <x v="5"/>
    <x v="15"/>
    <s v="44626_16"/>
    <n v="157.00769671521576"/>
    <n v="343.05250093567861"/>
    <n v="325.13476909480534"/>
    <n v="249.17276647606209"/>
    <n v="0.10778870621176614"/>
    <n v="1.1297070485730578"/>
    <n v="0.34188036973886882"/>
    <n v="3.1793284374947257"/>
    <n v="-9.4378882677483809"/>
    <n v="-11.46058631511195"/>
    <n v="-4.9709584282987587"/>
    <n v="1.2850219506177861E-2"/>
    <n v="0.10812260402964054"/>
    <n v="3.75063121925511E-2"/>
    <n v="0"/>
    <n v="0"/>
    <n v="0"/>
    <n v="0"/>
    <n v="0"/>
    <n v="0"/>
    <n v="0"/>
  </r>
  <r>
    <x v="5"/>
    <x v="16"/>
    <s v="44626_17"/>
    <n v="153.3316138223646"/>
    <n v="333.58074609872205"/>
    <n v="315.52869117140523"/>
    <n v="241.36833948035289"/>
    <n v="0.10358943949370836"/>
    <n v="1.0602990611324261"/>
    <n v="0.32986182900764971"/>
    <n v="2.5646979672481973"/>
    <n v="-10.043285940343146"/>
    <n v="-12.261362733896295"/>
    <n v="-5.6825316211426955"/>
    <n v="1.1077284756519239E-2"/>
    <n v="0.10309511250498216"/>
    <n v="3.2417756086730642E-2"/>
    <n v="0"/>
    <n v="0"/>
    <n v="0"/>
    <n v="0"/>
    <n v="0"/>
    <n v="0"/>
    <n v="0"/>
  </r>
  <r>
    <x v="5"/>
    <x v="17"/>
    <s v="44626_18"/>
    <n v="152.64851133158186"/>
    <n v="327.80447065511203"/>
    <n v="310.10410603236937"/>
    <n v="236.0386144332245"/>
    <n v="0.10879393331416819"/>
    <n v="1.0512393756751512"/>
    <n v="0.34479782804576353"/>
    <n v="2.0550404379247245"/>
    <n v="-10.730923282112327"/>
    <n v="-12.808853213052602"/>
    <n v="-6.3358028291361146"/>
    <n v="1.933152109059311E-2"/>
    <n v="0.13377065323439832"/>
    <n v="5.6082494632075458E-2"/>
    <n v="0"/>
    <n v="0"/>
    <n v="0"/>
    <n v="0"/>
    <n v="0"/>
    <n v="0"/>
    <n v="0"/>
  </r>
  <r>
    <x v="5"/>
    <x v="18"/>
    <s v="44626_19"/>
    <n v="148.13620860915762"/>
    <n v="331.98709460371674"/>
    <n v="314.04461429567704"/>
    <n v="236.2256669229121"/>
    <n v="0.10426563378492025"/>
    <n v="1.0755093489984864"/>
    <n v="0.3314764972467828"/>
    <n v="0.28568744698949811"/>
    <n v="-11.44601566334622"/>
    <n v="-12.967268391190778"/>
    <n v="-7.322204706719905"/>
    <n v="9.860203567410384E-3"/>
    <n v="9.2815648160571848E-2"/>
    <n v="2.8884742903115726E-2"/>
    <n v="0"/>
    <n v="0"/>
    <n v="0"/>
    <n v="0"/>
    <n v="0"/>
    <n v="0"/>
    <n v="0"/>
  </r>
  <r>
    <x v="5"/>
    <x v="19"/>
    <s v="44626_20"/>
    <n v="152.17814483559212"/>
    <n v="339.49495376267322"/>
    <n v="322.96671731534758"/>
    <n v="241.53736406748152"/>
    <n v="0.10000653531197752"/>
    <n v="0.99738445813871435"/>
    <n v="0.31920151166985478"/>
    <n v="-2.3798897708183091"/>
    <n v="-14.163029803153206"/>
    <n v="-15.818293704315968"/>
    <n v="-9.1893668637731878"/>
    <n v="-3.4391451466167814E-3"/>
    <n v="3.0984597344095581E-2"/>
    <n v="-9.5968957263917083E-3"/>
    <n v="0"/>
    <n v="0"/>
    <n v="0"/>
    <n v="0"/>
    <n v="0"/>
    <n v="0"/>
    <n v="0"/>
  </r>
  <r>
    <x v="5"/>
    <x v="20"/>
    <s v="44626_21"/>
    <n v="171.25848893152343"/>
    <n v="379.30178644196826"/>
    <n v="366.0880782669613"/>
    <n v="271.8975038326372"/>
    <n v="0.12155586070301558"/>
    <n v="1.1184133693490301"/>
    <n v="0.38224212487841647"/>
    <n v="-3.536322159667761"/>
    <n v="-16.126760424091263"/>
    <n v="-16.363547080745271"/>
    <n v="-10.714950919332525"/>
    <n v="-4.8362063272778047E-3"/>
    <n v="1.1264576370890487E-2"/>
    <n v="-1.3727446431603878E-2"/>
    <n v="0"/>
    <n v="0"/>
    <n v="0"/>
    <n v="0"/>
    <n v="0"/>
    <n v="0"/>
    <n v="0"/>
  </r>
  <r>
    <x v="5"/>
    <x v="21"/>
    <s v="44626_22"/>
    <n v="177.59623259618738"/>
    <n v="395.77210587918449"/>
    <n v="384.73637447753913"/>
    <n v="283.5200914099288"/>
    <n v="0.12584796992782576"/>
    <n v="1.1681986250023868"/>
    <n v="0.39385825254858114"/>
    <n v="-3.7127194077259835"/>
    <n v="-16.307850637828242"/>
    <n v="-15.432201670434797"/>
    <n v="-10.817698818082475"/>
    <n v="-7.5472708264034847E-3"/>
    <n v="-5.8335951313328938E-3"/>
    <n v="-2.1422548926641166E-2"/>
    <n v="0"/>
    <n v="0"/>
    <n v="0"/>
    <n v="0"/>
    <n v="0"/>
    <n v="0"/>
    <n v="0"/>
  </r>
  <r>
    <x v="5"/>
    <x v="22"/>
    <s v="44626_23"/>
    <n v="163.14123476574929"/>
    <n v="366.86944949662103"/>
    <n v="356.45366003926779"/>
    <n v="261.26763927550809"/>
    <n v="0.12118579541838292"/>
    <n v="1.1041694920849863"/>
    <n v="0.37954093550240586"/>
    <n v="-4.6804789067510031"/>
    <n v="-20.043043576522891"/>
    <n v="-19.483336797328842"/>
    <n v="-11.90605887540892"/>
    <n v="-8.3555187157927577E-3"/>
    <n v="-1.9599463859422898E-2"/>
    <n v="-2.3597995755493772E-2"/>
    <n v="0"/>
    <n v="0"/>
    <n v="0"/>
    <n v="0"/>
    <n v="0"/>
    <n v="0"/>
    <n v="0"/>
  </r>
  <r>
    <x v="5"/>
    <x v="23"/>
    <s v="44626_24"/>
    <n v="145.26180296597366"/>
    <n v="326.7104386564726"/>
    <n v="316.2929027921939"/>
    <n v="231.2789451178742"/>
    <n v="0.11069435992803933"/>
    <n v="0.98898110601920841"/>
    <n v="0.34822612126683888"/>
    <n v="-5.0829900458965476"/>
    <n v="-20.871580578338516"/>
    <n v="-20.986831378622774"/>
    <n v="-11.335370327384958"/>
    <n v="-3.4085755497297379E-3"/>
    <n v="-6.5822229566084751E-3"/>
    <n v="-9.4392300271126332E-3"/>
    <n v="0"/>
    <n v="0"/>
    <n v="0"/>
    <n v="0"/>
    <n v="0"/>
    <n v="0"/>
    <n v="0"/>
  </r>
  <r>
    <x v="6"/>
    <x v="0"/>
    <s v="44627_1"/>
    <n v="127.94655508874575"/>
    <n v="284.25963386937963"/>
    <n v="271.37173182830361"/>
    <n v="200.79652204918182"/>
    <n v="0.10036711426117753"/>
    <n v="0.86345176890959485"/>
    <n v="0.31739392870507105"/>
    <n v="-5.5079055384797488"/>
    <n v="-22.396012466367939"/>
    <n v="-22.399668662498286"/>
    <n v="-12.028898664613269"/>
    <n v="-5.1200817247976987E-3"/>
    <n v="-2.1363675811225804E-2"/>
    <n v="-1.4422394197332327E-2"/>
    <n v="0"/>
    <n v="0"/>
    <n v="0"/>
    <n v="0"/>
    <n v="0"/>
    <n v="0"/>
    <n v="0"/>
  </r>
  <r>
    <x v="6"/>
    <x v="1"/>
    <s v="44627_2"/>
    <n v="111.53614331905327"/>
    <n v="247.84407675262955"/>
    <n v="234.67991625504317"/>
    <n v="170.91031065417931"/>
    <n v="9.6220728790436666E-2"/>
    <n v="0.79402953498067608"/>
    <n v="0.30411183962884131"/>
    <n v="-7.049440363330719"/>
    <n v="-25.337126173259296"/>
    <n v="-24.744836621714622"/>
    <n v="-14.60187684408757"/>
    <n v="-3.9298059069610303E-3"/>
    <n v="-2.41032438072749E-2"/>
    <n v="-1.0982115913549377E-2"/>
    <n v="0"/>
    <n v="0"/>
    <n v="0"/>
    <n v="0"/>
    <n v="0"/>
    <n v="0"/>
    <n v="0"/>
  </r>
  <r>
    <x v="6"/>
    <x v="2"/>
    <s v="44627_3"/>
    <n v="106.4397042700252"/>
    <n v="231.46622865757891"/>
    <n v="215.96957097217401"/>
    <n v="162.5187750663442"/>
    <n v="9.1925228823325267E-2"/>
    <n v="0.74400595914636569"/>
    <n v="0.29113750203661831"/>
    <n v="-7.8973050133807092"/>
    <n v="-26.944060946902532"/>
    <n v="-26.442385772852141"/>
    <n v="-15.578860051916704"/>
    <n v="-5.8630463268724217E-3"/>
    <n v="-3.5695533688991594E-2"/>
    <n v="-1.6427009482566868E-2"/>
    <n v="0"/>
    <n v="0"/>
    <n v="0"/>
    <n v="0"/>
    <n v="0"/>
    <n v="0"/>
    <n v="0"/>
  </r>
  <r>
    <x v="6"/>
    <x v="3"/>
    <s v="44627_4"/>
    <n v="102.50501326768332"/>
    <n v="221.64603901544885"/>
    <n v="205.23639277937264"/>
    <n v="155.5748807457372"/>
    <n v="8.8924385355774599E-2"/>
    <n v="0.7191888381030469"/>
    <n v="0.28184152469183482"/>
    <n v="-8.4942376947273779"/>
    <n v="-28.033699831342641"/>
    <n v="-27.59957159252383"/>
    <n v="-16.351463437371123"/>
    <n v="-9.4074172682180254E-3"/>
    <n v="-5.3696777058934241E-2"/>
    <n v="-2.6673588192148885E-2"/>
    <n v="0"/>
    <n v="0"/>
    <n v="0"/>
    <n v="0"/>
    <n v="0"/>
    <n v="0"/>
    <n v="0"/>
  </r>
  <r>
    <x v="6"/>
    <x v="4"/>
    <s v="44627_5"/>
    <n v="100.43016849648816"/>
    <n v="217.31480645617657"/>
    <n v="201.10045029611558"/>
    <n v="152.04665938508853"/>
    <n v="9.1056814633152891E-2"/>
    <n v="0.71679963896474752"/>
    <n v="0.28775344550761178"/>
    <n v="-9.668797036010762"/>
    <n v="-30.431707718843686"/>
    <n v="-29.661922793327893"/>
    <n v="-17.927776993703311"/>
    <n v="-5.9980788171163342E-3"/>
    <n v="-4.5137553772442413E-2"/>
    <n v="-1.6937267399368797E-2"/>
    <n v="0"/>
    <n v="0"/>
    <n v="0"/>
    <n v="0"/>
    <n v="0"/>
    <n v="0"/>
    <n v="0"/>
  </r>
  <r>
    <x v="6"/>
    <x v="5"/>
    <s v="44627_6"/>
    <n v="101.81681773687492"/>
    <n v="222.37097428391664"/>
    <n v="205.2729155552004"/>
    <n v="154.23836071043831"/>
    <n v="9.1293889416143373E-2"/>
    <n v="0.73458955677534354"/>
    <n v="0.288131136377757"/>
    <n v="-10.576487680177927"/>
    <n v="-33.409455291202249"/>
    <n v="-31.617804678572146"/>
    <n v="-19.017340054598591"/>
    <n v="-5.8088282382330863E-3"/>
    <n v="-4.2027378441538039E-2"/>
    <n v="-1.6447724742102009E-2"/>
    <n v="0"/>
    <n v="0"/>
    <n v="0"/>
    <n v="0"/>
    <n v="0"/>
    <n v="0"/>
    <n v="0"/>
  </r>
  <r>
    <x v="6"/>
    <x v="6"/>
    <s v="44627_7"/>
    <n v="116.93446375627465"/>
    <n v="259.08740287811054"/>
    <n v="239.80745848212817"/>
    <n v="178.91259443146811"/>
    <n v="9.67701590817798E-2"/>
    <n v="0.813670049918361"/>
    <n v="0.30465661926084664"/>
    <n v="-14.706847897666792"/>
    <n v="-42.3106307088104"/>
    <n v="-39.796426520841393"/>
    <n v="-27.333410118028763"/>
    <n v="-8.7700139074442691E-3"/>
    <n v="-5.6830044194703631E-2"/>
    <n v="-2.5218657684902154E-2"/>
    <n v="0"/>
    <n v="0"/>
    <n v="0"/>
    <n v="0"/>
    <n v="0"/>
    <n v="0"/>
    <n v="0"/>
  </r>
  <r>
    <x v="6"/>
    <x v="7"/>
    <s v="44627_8"/>
    <n v="134.88603758106936"/>
    <n v="297.47201163362496"/>
    <n v="273.77727919821865"/>
    <n v="209.03061772451454"/>
    <n v="9.1635320595132089E-2"/>
    <n v="0.83514849595497498"/>
    <n v="0.29076884727838137"/>
    <n v="-16.236018980639997"/>
    <n v="-43.625966906369236"/>
    <n v="-43.648960529928438"/>
    <n v="-33.081555965196749"/>
    <n v="-1.324216551952502E-2"/>
    <n v="-6.8501734911423653E-2"/>
    <n v="-3.8190915389296046E-2"/>
    <n v="0"/>
    <n v="0"/>
    <n v="0"/>
    <n v="0"/>
    <n v="0"/>
    <n v="0"/>
    <n v="0"/>
  </r>
  <r>
    <x v="6"/>
    <x v="8"/>
    <s v="44627_9"/>
    <n v="144.78553544898583"/>
    <n v="323.94443110163741"/>
    <n v="293.34745020165423"/>
    <n v="224.19825950815408"/>
    <n v="9.8655179883359145E-2"/>
    <n v="0.98680061728566293"/>
    <n v="0.31215862188765131"/>
    <n v="-18.728198698396685"/>
    <n v="-44.707704547744989"/>
    <n v="-45.258351618514745"/>
    <n v="-38.525825181438364"/>
    <n v="3.1854339760720228E-3"/>
    <n v="5.681484251653119E-2"/>
    <n v="9.2206004155197963E-3"/>
    <n v="0"/>
    <n v="0"/>
    <n v="0"/>
    <n v="0"/>
    <n v="0"/>
    <n v="0"/>
    <n v="0"/>
  </r>
  <r>
    <x v="6"/>
    <x v="9"/>
    <s v="44627_10"/>
    <n v="161.33598745403901"/>
    <n v="362.32100288380241"/>
    <n v="328.20648315380259"/>
    <n v="251.29240752851157"/>
    <n v="0.11921720157424809"/>
    <n v="1.2308696580679908"/>
    <n v="0.37261490811354026"/>
    <n v="-12.370442893225178"/>
    <n v="-31.361233753404896"/>
    <n v="-34.474894130244763"/>
    <n v="-31.349769353994358"/>
    <n v="3.6291143650107188E-2"/>
    <n v="0.2515053732126209"/>
    <n v="0.10480776502489636"/>
    <n v="0"/>
    <n v="0"/>
    <n v="0"/>
    <n v="0"/>
    <n v="9.907650230313135E-2"/>
    <n v="4.1046768870876077E-2"/>
    <n v="0.23316254741344777"/>
  </r>
  <r>
    <x v="6"/>
    <x v="10"/>
    <s v="44627_11"/>
    <n v="173.1132157531421"/>
    <n v="385.30838827850755"/>
    <n v="349.34423204048039"/>
    <n v="269.17911314565771"/>
    <n v="0.12260894551735704"/>
    <n v="1.3294610166029048"/>
    <n v="0.38328288580038117"/>
    <n v="-7.2358532024653099"/>
    <n v="-22.143758047106196"/>
    <n v="-28.970095142471994"/>
    <n v="-26.094361999671403"/>
    <n v="4.1741011613002046E-2"/>
    <n v="0.31087238489856128"/>
    <n v="0.12081283827775563"/>
    <n v="0"/>
    <n v="0"/>
    <n v="0"/>
    <n v="0"/>
    <n v="0.16312896930476653"/>
    <n v="0.34630241796887018"/>
    <n v="0.37587684909449687"/>
  </r>
  <r>
    <x v="6"/>
    <x v="11"/>
    <s v="44627_12"/>
    <n v="183.04264716617814"/>
    <n v="405.10528753961012"/>
    <n v="367.96240057760508"/>
    <n v="283.60061592880794"/>
    <n v="0.12569590968803235"/>
    <n v="1.3740561046665276"/>
    <n v="0.39347513348401802"/>
    <n v="-3.5277709674278679"/>
    <n v="-15.56909474974235"/>
    <n v="-22.731345852427559"/>
    <n v="-20.986791164283289"/>
    <n v="5.1362783211419835E-2"/>
    <n v="0.36017844441801627"/>
    <n v="0.14867396396347135"/>
    <n v="0"/>
    <n v="0"/>
    <n v="0"/>
    <n v="0"/>
    <n v="0.2860451717168665"/>
    <n v="0.65724225360878819"/>
    <n v="0.72754930362434789"/>
  </r>
  <r>
    <x v="6"/>
    <x v="12"/>
    <s v="44627_13"/>
    <n v="190.50497160310042"/>
    <n v="419.49391442079457"/>
    <n v="381.93382954093045"/>
    <n v="295.3384235776324"/>
    <n v="0.13114065299421565"/>
    <n v="1.440051732057845"/>
    <n v="0.41042864511484822"/>
    <n v="-1.3107120474656053"/>
    <n v="-13.295810353240928"/>
    <n v="-21.464617278601452"/>
    <n v="-18.214253901600635"/>
    <n v="4.8219592559916591E-2"/>
    <n v="0.3583263471149436"/>
    <n v="0.13977926851797617"/>
    <n v="0"/>
    <n v="0"/>
    <n v="0"/>
    <n v="0"/>
    <n v="0.2240236612640652"/>
    <n v="0.54136288941528077"/>
    <n v="0.54680067049549952"/>
  </r>
  <r>
    <x v="6"/>
    <x v="13"/>
    <s v="44627_14"/>
    <n v="196.50127098236155"/>
    <n v="433.02505492120804"/>
    <n v="395.32740987782552"/>
    <n v="306.86146514825339"/>
    <n v="0.12973601269996862"/>
    <n v="1.4179900974172719"/>
    <n v="0.4066182931217881"/>
    <n v="4.1806569059487764E-2"/>
    <n v="-11.636402727607575"/>
    <n v="-19.925950330477733"/>
    <n v="-15.745161939735079"/>
    <n v="5.2382514730560166E-2"/>
    <n v="0.36504734745233636"/>
    <n v="0.1519372473728913"/>
    <n v="0"/>
    <n v="0"/>
    <n v="0"/>
    <n v="0"/>
    <n v="0.2864899929586413"/>
    <n v="0.62707837603242245"/>
    <n v="0.72824671318121581"/>
  </r>
  <r>
    <x v="6"/>
    <x v="14"/>
    <s v="44627_15"/>
    <n v="199.42277746246128"/>
    <n v="445.99437009047119"/>
    <n v="406.5639311897026"/>
    <n v="312.11466786557821"/>
    <n v="0.13471692146756037"/>
    <n v="1.4634297069190385"/>
    <n v="0.42016728886480154"/>
    <n v="2.2576578817960051"/>
    <n v="-3.6365680492991848"/>
    <n v="-12.073041341572932"/>
    <n v="-11.588814582579536"/>
    <n v="5.9246810075788296E-2"/>
    <n v="0.41364399508822802"/>
    <n v="0.17186504773597755"/>
    <n v="0"/>
    <n v="0"/>
    <n v="0"/>
    <n v="0"/>
    <n v="0.36476404949345553"/>
    <n v="0.93125605547033197"/>
    <n v="0.95857239993996779"/>
  </r>
  <r>
    <x v="6"/>
    <x v="15"/>
    <s v="44627_16"/>
    <n v="199.83820174469543"/>
    <n v="449.77493196085067"/>
    <n v="411.33561707890726"/>
    <n v="313.95108700512952"/>
    <n v="0.14256259174255256"/>
    <n v="1.5420204678218723"/>
    <n v="0.44302321176035642"/>
    <n v="4.5009188188774534"/>
    <n v="3.6058411597131483"/>
    <n v="-4.2056561005234645"/>
    <n v="-6.8848046369727633"/>
    <n v="6.6158394178117599E-2"/>
    <n v="0.46893919446764332"/>
    <n v="0.19189774453995692"/>
    <n v="0"/>
    <n v="0"/>
    <n v="0"/>
    <n v="0"/>
    <n v="0.43398580545907828"/>
    <n v="1.274990354402493"/>
    <n v="1.1588137771205631"/>
  </r>
  <r>
    <x v="6"/>
    <x v="16"/>
    <s v="44627_17"/>
    <n v="203.39745819137795"/>
    <n v="454.04538503014015"/>
    <n v="416.08417041597704"/>
    <n v="316.36055626226761"/>
    <n v="0.13902585133529505"/>
    <n v="1.5599944222893545"/>
    <n v="0.43354904724122512"/>
    <n v="5.7102836102497205"/>
    <n v="2.8816088422893147"/>
    <n v="-3.5544463096323566"/>
    <n v="-6.4314370681302355"/>
    <n v="5.6785165630116374E-2"/>
    <n v="0.43573359951988333"/>
    <n v="0.16478524792375324"/>
    <n v="0"/>
    <n v="0"/>
    <n v="0"/>
    <n v="0"/>
    <n v="0.31603906354475886"/>
    <n v="0.95263357126243342"/>
    <n v="0.81508545033272783"/>
  </r>
  <r>
    <x v="6"/>
    <x v="17"/>
    <s v="44627_18"/>
    <n v="199.55444936022948"/>
    <n v="442.29911251762741"/>
    <n v="407.88779430834381"/>
    <n v="310.85208990971455"/>
    <n v="0.12906530077626074"/>
    <n v="1.4866554790796482"/>
    <n v="0.40351572859041912"/>
    <n v="2.3983412663912285"/>
    <n v="-6.9831434679723925"/>
    <n v="-12.25829543908681"/>
    <n v="-11.347578390361065"/>
    <n v="3.8632903316245956E-2"/>
    <n v="0.33603497532143267"/>
    <n v="0.11207780030483676"/>
    <n v="0"/>
    <n v="0"/>
    <n v="0"/>
    <n v="0"/>
    <n v="9.8699972496491317E-2"/>
    <n v="0.29798116831286781"/>
    <n v="0.24155346566341077"/>
  </r>
  <r>
    <x v="6"/>
    <x v="18"/>
    <s v="44627_19"/>
    <n v="188.64704330691208"/>
    <n v="416.67820865070001"/>
    <n v="387.70821879094342"/>
    <n v="295.11812147527445"/>
    <n v="0.11439875910725633"/>
    <n v="1.3305397983499851"/>
    <n v="0.36116128004356696"/>
    <n v="-3.644951030454779"/>
    <n v="-21.3252827035944"/>
    <n v="-25.683111131592334"/>
    <n v="-19.908682727035391"/>
    <n v="1.5367187220201792E-2"/>
    <n v="0.19442258773560367"/>
    <n v="4.5067347720990289E-2"/>
    <n v="0"/>
    <n v="0"/>
    <n v="0"/>
    <n v="0"/>
    <n v="0"/>
    <n v="0"/>
    <n v="0"/>
  </r>
  <r>
    <x v="6"/>
    <x v="19"/>
    <s v="44627_20"/>
    <n v="181.6627101610639"/>
    <n v="407.16993416370843"/>
    <n v="382.52867267672013"/>
    <n v="284.85701493732887"/>
    <n v="0.11185020188196458"/>
    <n v="1.2401902138636343"/>
    <n v="0.35475710519278431"/>
    <n v="-8.9204932299099085"/>
    <n v="-28.919166479901484"/>
    <n v="-33.113774825061959"/>
    <n v="-26.069035390385281"/>
    <n v="3.3422862330868587E-3"/>
    <n v="0.13160141094958039"/>
    <n v="1.0216668806272922E-2"/>
    <n v="0"/>
    <n v="0"/>
    <n v="0"/>
    <n v="0"/>
    <n v="0"/>
    <n v="0"/>
    <n v="0"/>
  </r>
  <r>
    <x v="6"/>
    <x v="20"/>
    <s v="44627_21"/>
    <n v="191.06256528847371"/>
    <n v="429.94243859643399"/>
    <n v="411.96325008976777"/>
    <n v="301.7429690179876"/>
    <n v="0.12949786826289239"/>
    <n v="1.3158646493000272"/>
    <n v="0.40506839874024753"/>
    <n v="-3.9560255204885042E-2"/>
    <n v="-9.2355027737966573"/>
    <n v="-10.363929525280714"/>
    <n v="-8.6551464076448319"/>
    <n v="-1.0373941802155927E-3"/>
    <n v="9.6972174502871711E-2"/>
    <n v="-2.9118885819957858E-3"/>
    <n v="0"/>
    <n v="0"/>
    <n v="0"/>
    <n v="0"/>
    <n v="0"/>
    <n v="0"/>
    <n v="0"/>
  </r>
  <r>
    <x v="6"/>
    <x v="21"/>
    <s v="44627_22"/>
    <n v="190.8059052305745"/>
    <n v="435.33543699110453"/>
    <n v="420.56845985942704"/>
    <n v="304.76667765324106"/>
    <n v="0.13298458211612099"/>
    <n v="1.3432748138339101"/>
    <n v="0.41433437065277445"/>
    <n v="-0.98549522550859703"/>
    <n v="-10.745465359597407"/>
    <n v="-11.454106556812796"/>
    <n v="-9.7866172457407004"/>
    <n v="-4.7642077849318499E-3"/>
    <n v="6.8352777491623662E-2"/>
    <n v="-1.3662813078261988E-2"/>
    <n v="0"/>
    <n v="0"/>
    <n v="0"/>
    <n v="0"/>
    <n v="0"/>
    <n v="0"/>
    <n v="0"/>
  </r>
  <r>
    <x v="6"/>
    <x v="22"/>
    <s v="44627_23"/>
    <n v="173.54102295193508"/>
    <n v="399.04043904214228"/>
    <n v="384.98196883880678"/>
    <n v="277.25866419729005"/>
    <n v="0.126523437306438"/>
    <n v="1.2511676845535411"/>
    <n v="0.39520623855715475"/>
    <n v="-5.2104322044233511"/>
    <n v="-19.827040306447756"/>
    <n v="-20.58642154604107"/>
    <n v="-16.992583404860532"/>
    <n v="-3.3031222643417077E-3"/>
    <n v="5.8515704807849393E-2"/>
    <n v="-9.4558939804367664E-3"/>
    <n v="0"/>
    <n v="0"/>
    <n v="0"/>
    <n v="0"/>
    <n v="0"/>
    <n v="0"/>
    <n v="0"/>
  </r>
  <r>
    <x v="6"/>
    <x v="23"/>
    <s v="44627_24"/>
    <n v="152.83489131839232"/>
    <n v="353.59040247973593"/>
    <n v="341.38433796865968"/>
    <n v="243.77867104881418"/>
    <n v="0.11569843765718568"/>
    <n v="1.1334163746143984"/>
    <n v="0.36273270714067352"/>
    <n v="-4.1197871767858008"/>
    <n v="-14.754163124322355"/>
    <n v="-14.53469423716715"/>
    <n v="-11.750732576816514"/>
    <n v="-3.5411509833212394E-3"/>
    <n v="6.0989221249438043E-2"/>
    <n v="-1.0132071552117873E-2"/>
    <n v="0"/>
    <n v="0"/>
    <n v="0"/>
    <n v="0"/>
    <n v="0"/>
    <n v="0"/>
    <n v="0"/>
  </r>
  <r>
    <x v="7"/>
    <x v="0"/>
    <s v="44628_1"/>
    <n v="133.73558498768691"/>
    <n v="306.6233732121263"/>
    <n v="293.07845658173869"/>
    <n v="211.32829441910798"/>
    <n v="0.10652391090602004"/>
    <n v="1.0227376637395054"/>
    <n v="0.33490808129785976"/>
    <n v="-4.2304613345528352"/>
    <n v="-13.045325100742014"/>
    <n v="-12.248859745752785"/>
    <n v="-9.7779454245334527"/>
    <n v="-2.0082314050605564E-3"/>
    <n v="6.2736002867455509E-2"/>
    <n v="-5.5367908293531276E-3"/>
    <n v="0"/>
    <n v="0"/>
    <n v="0"/>
    <n v="0"/>
    <n v="0"/>
    <n v="0"/>
    <n v="0"/>
  </r>
  <r>
    <x v="7"/>
    <x v="1"/>
    <s v="44628_2"/>
    <n v="120.00132406652321"/>
    <n v="271.25048495697797"/>
    <n v="255.37146928262865"/>
    <n v="186.52642294377614"/>
    <n v="9.6565960308554855E-2"/>
    <n v="0.93151123101662026"/>
    <n v="0.30535567111828016"/>
    <n v="-5.1005040607492376"/>
    <n v="-15.62960572852349"/>
    <n v="-14.97337116545026"/>
    <n v="-11.482286069670955"/>
    <n v="-4.1500950923828717E-3"/>
    <n v="5.3534502404412015E-2"/>
    <n v="-1.1567914079502997E-2"/>
    <n v="0"/>
    <n v="0"/>
    <n v="0"/>
    <n v="0"/>
    <n v="0"/>
    <n v="0"/>
    <n v="0"/>
  </r>
  <r>
    <x v="7"/>
    <x v="2"/>
    <s v="44628_3"/>
    <n v="111.57428054097977"/>
    <n v="250.65789954296821"/>
    <n v="234.43639928743571"/>
    <n v="171.54167815946039"/>
    <n v="9.5407674216400493E-2"/>
    <n v="0.87941654024815685"/>
    <n v="0.30135840039826622"/>
    <n v="-5.7690742810045847"/>
    <n v="-16.870658521707583"/>
    <n v="-16.426440510803378"/>
    <n v="-12.372378123173281"/>
    <n v="-3.542819234705332E-3"/>
    <n v="4.4060191954450892E-2"/>
    <n v="-9.7827056525218083E-3"/>
    <n v="0"/>
    <n v="0"/>
    <n v="0"/>
    <n v="0"/>
    <n v="0"/>
    <n v="0"/>
    <n v="0"/>
  </r>
  <r>
    <x v="7"/>
    <x v="3"/>
    <s v="44628_4"/>
    <n v="107.34098834848996"/>
    <n v="239.89315068448425"/>
    <n v="223.19503271029694"/>
    <n v="164.43549562614828"/>
    <n v="8.9991719669673051E-2"/>
    <n v="0.84433293685341659"/>
    <n v="0.28540673618176199"/>
    <n v="-6.569371476448552"/>
    <n v="-18.804270645197526"/>
    <n v="-17.947744600263352"/>
    <n v="-13.537366894771811"/>
    <n v="-1.0753472742952418E-2"/>
    <n v="9.2591251470613128E-3"/>
    <n v="-3.0558104012706873E-2"/>
    <n v="0"/>
    <n v="0"/>
    <n v="0"/>
    <n v="0"/>
    <n v="0"/>
    <n v="0"/>
    <n v="0"/>
  </r>
  <r>
    <x v="7"/>
    <x v="4"/>
    <s v="44628_5"/>
    <n v="105.26295978368678"/>
    <n v="235.68901046760902"/>
    <n v="218.18378555766463"/>
    <n v="161.31276434973256"/>
    <n v="8.7986729624990545E-2"/>
    <n v="0.83375052150492468"/>
    <n v="0.27895126006708315"/>
    <n v="-6.7231598170130162"/>
    <n v="-19.063479456978389"/>
    <n v="-18.549034632191905"/>
    <n v="-13.660078569451807"/>
    <n v="-1.1181245515847789E-2"/>
    <n v="7.6334213601225338E-3"/>
    <n v="-3.1819566981962533E-2"/>
    <n v="0"/>
    <n v="0"/>
    <n v="0"/>
    <n v="0"/>
    <n v="0"/>
    <n v="0"/>
    <n v="0"/>
  </r>
  <r>
    <x v="7"/>
    <x v="5"/>
    <s v="44628_6"/>
    <n v="106.5489703098483"/>
    <n v="239.46381218513113"/>
    <n v="222.08893917688815"/>
    <n v="163.20375055385892"/>
    <n v="9.1654822931678662E-2"/>
    <n v="0.85285881174052758"/>
    <n v="0.28963261619919428"/>
    <n v="-7.8533515191931063"/>
    <n v="-23.183478046910178"/>
    <n v="-21.006441848744281"/>
    <n v="-15.256679585917492"/>
    <n v="-6.8024596719387419E-3"/>
    <n v="2.0976775434841919E-2"/>
    <n v="-1.9265166456342325E-2"/>
    <n v="0"/>
    <n v="0"/>
    <n v="0"/>
    <n v="0"/>
    <n v="0"/>
    <n v="0"/>
    <n v="0"/>
  </r>
  <r>
    <x v="7"/>
    <x v="6"/>
    <s v="44628_7"/>
    <n v="120.93295668199204"/>
    <n v="273.07553646530619"/>
    <n v="254.03776864625149"/>
    <n v="185.99059534079097"/>
    <n v="9.6115278801686188E-2"/>
    <n v="0.91657869173493944"/>
    <n v="0.30321370321047758"/>
    <n v="-10.906216964660155"/>
    <n v="-29.979182335560907"/>
    <n v="-28.938430056770088"/>
    <n v="-22.410118062500818"/>
    <n v="-1.208618324808939E-2"/>
    <n v="-8.4657151440838494E-3"/>
    <n v="-3.4657708515281403E-2"/>
    <n v="0"/>
    <n v="0"/>
    <n v="0"/>
    <n v="0"/>
    <n v="0"/>
    <n v="0"/>
    <n v="0"/>
  </r>
  <r>
    <x v="7"/>
    <x v="7"/>
    <s v="44628_8"/>
    <n v="138.17910369767904"/>
    <n v="309.20442946786915"/>
    <n v="284.43472346849455"/>
    <n v="214.55616711297864"/>
    <n v="9.5983558209992159E-2"/>
    <n v="0.96836480430442562"/>
    <n v="0.30406660324918316"/>
    <n v="-13.956651705225445"/>
    <n v="-40.681509481188925"/>
    <n v="-43.291783563543724"/>
    <n v="-32.628156090568169"/>
    <n v="-1.1558557389009141E-2"/>
    <n v="-4.3159295316968344E-4"/>
    <n v="-3.3401170016183389E-2"/>
    <n v="0"/>
    <n v="0"/>
    <n v="0"/>
    <n v="0"/>
    <n v="0"/>
    <n v="0"/>
    <n v="0"/>
  </r>
  <r>
    <x v="7"/>
    <x v="8"/>
    <s v="44628_9"/>
    <n v="148.88829833385921"/>
    <n v="334.07269994169252"/>
    <n v="304.02405927692053"/>
    <n v="230.3723514697711"/>
    <n v="0.11208439379439569"/>
    <n v="1.1284932612391438"/>
    <n v="0.35137460732314441"/>
    <n v="-18.515942359572101"/>
    <n v="-42.164509292546285"/>
    <n v="-45.218654712947576"/>
    <n v="-40.048927784513978"/>
    <n v="1.6199347456840662E-2"/>
    <n v="0.15722235784731645"/>
    <n v="4.6597071858247907E-2"/>
    <n v="0"/>
    <n v="0"/>
    <n v="0"/>
    <n v="0"/>
    <n v="0"/>
    <n v="0"/>
    <n v="0"/>
  </r>
  <r>
    <x v="7"/>
    <x v="9"/>
    <s v="44628_10"/>
    <n v="163.54380787069968"/>
    <n v="368.68646261048661"/>
    <n v="335.34025831581584"/>
    <n v="255.38527571154484"/>
    <n v="0.12487754549999897"/>
    <n v="1.3214925850026777"/>
    <n v="0.38964975522435086"/>
    <n v="-12.357287796118349"/>
    <n v="-30.025260485761706"/>
    <n v="-34.717004299087613"/>
    <n v="-32.646624485203937"/>
    <n v="4.2746760831144585E-2"/>
    <n v="0.30554545609338774"/>
    <n v="0.1234450259375923"/>
    <n v="0"/>
    <n v="0"/>
    <n v="0"/>
    <n v="0"/>
    <n v="0.16938306020547975"/>
    <n v="0.31756018407586872"/>
    <n v="0.39078882401814663"/>
  </r>
  <r>
    <x v="7"/>
    <x v="10"/>
    <s v="44628_11"/>
    <n v="175.32918781353246"/>
    <n v="394.1766680295911"/>
    <n v="357.22316402491185"/>
    <n v="273.69888092996564"/>
    <n v="0.13249245883657174"/>
    <n v="1.4017840595330058"/>
    <n v="0.4115016720814797"/>
    <n v="-5.5780127497499947"/>
    <n v="-16.320696205527153"/>
    <n v="-21.463343832548951"/>
    <n v="-23.285008265297559"/>
    <n v="5.469135526413927E-2"/>
    <n v="0.375584621108773"/>
    <n v="0.15805884058432032"/>
    <n v="0"/>
    <n v="0"/>
    <n v="0"/>
    <n v="0"/>
    <n v="0.30915437141200791"/>
    <n v="0.73315890304752096"/>
    <n v="0.79655593199733798"/>
  </r>
  <r>
    <x v="7"/>
    <x v="11"/>
    <s v="44628_12"/>
    <n v="185.33436746449809"/>
    <n v="412.16123477009614"/>
    <n v="375.09066625955211"/>
    <n v="288.12692883950649"/>
    <n v="0.14224950549478649"/>
    <n v="1.489589228149097"/>
    <n v="0.44074864571273931"/>
    <n v="-2.0203400855876898"/>
    <n v="-9.3303496437848938"/>
    <n v="-15.30448804027999"/>
    <n v="-17.963202822113416"/>
    <n v="6.7050446640223513E-2"/>
    <n v="0.44605944230996214"/>
    <n v="0.19377021428381688"/>
    <n v="0"/>
    <n v="0"/>
    <n v="0"/>
    <n v="0"/>
    <n v="0.44741239205659533"/>
    <n v="1.1405421528404187"/>
    <n v="1.19247777467551"/>
  </r>
  <r>
    <x v="7"/>
    <x v="12"/>
    <s v="44628_13"/>
    <n v="194.35309101320297"/>
    <n v="430.49222444402068"/>
    <n v="391.68003415720978"/>
    <n v="301.89221439220466"/>
    <n v="0.14167197923657734"/>
    <n v="1.5138841152867859"/>
    <n v="0.43898131427819204"/>
    <n v="1.1979922014755768"/>
    <n v="-4.0047004329308642"/>
    <n v="-12.502829910528266"/>
    <n v="-13.298997839768479"/>
    <n v="6.2087177218014433E-2"/>
    <n v="0.43697227947540185"/>
    <n v="0.17968900034934318"/>
    <n v="0"/>
    <n v="0"/>
    <n v="0"/>
    <n v="0"/>
    <n v="0.38056861455712643"/>
    <n v="1.0331708189625257"/>
    <n v="1.0032729431480858"/>
  </r>
  <r>
    <x v="7"/>
    <x v="13"/>
    <s v="44628_14"/>
    <n v="198.90926027647373"/>
    <n v="439.33146824811075"/>
    <n v="399.17949301596281"/>
    <n v="310.14197766534261"/>
    <n v="0.13602555732891222"/>
    <n v="1.4685762328166425"/>
    <n v="0.42194149528888802"/>
    <n v="1.2075466393177567"/>
    <n v="-6.7447835311058366"/>
    <n v="-15.718485731750885"/>
    <n v="-13.60677541497744"/>
    <n v="5.6494705572879687E-2"/>
    <n v="0.38902040628004547"/>
    <n v="0.16358783399238627"/>
    <n v="0"/>
    <n v="0"/>
    <n v="0"/>
    <n v="0"/>
    <n v="0.32217980253077338"/>
    <n v="0.73375442465900365"/>
    <n v="0.83782140971700358"/>
  </r>
  <r>
    <x v="7"/>
    <x v="14"/>
    <s v="44628_15"/>
    <n v="200.4411041080341"/>
    <n v="447.9444673523393"/>
    <n v="407.60514065341619"/>
    <n v="313.09779394605238"/>
    <n v="0.1264650109895521"/>
    <n v="1.4741055871648419"/>
    <n v="0.39456401282067433"/>
    <n v="3.1238964464457055"/>
    <n v="0.25235571135337143"/>
    <n v="-8.5427075410454343"/>
    <n v="-10.033763252633996"/>
    <n v="5.0402214359125792E-2"/>
    <n v="0.38750335702025801"/>
    <n v="0.14599961068222878"/>
    <n v="0"/>
    <n v="0"/>
    <n v="0"/>
    <n v="0"/>
    <n v="0.27012351270590651"/>
    <n v="0.71356056258254263"/>
    <n v="0.6867875330316362"/>
  </r>
  <r>
    <x v="7"/>
    <x v="15"/>
    <s v="44628_16"/>
    <n v="200.28972294173442"/>
    <n v="446.98814514227877"/>
    <n v="406.48149558731529"/>
    <n v="311.2345711843131"/>
    <n v="0.13164666006608272"/>
    <n v="1.5140599209649277"/>
    <n v="0.41082049874768922"/>
    <n v="4.2738982119487563"/>
    <n v="2.3002025825220596"/>
    <n v="-5.6288461770385094"/>
    <n v="-8.586248045979751"/>
    <n v="5.2507429854811161E-2"/>
    <n v="0.40664004624671679"/>
    <n v="0.15198674102082507"/>
    <n v="0"/>
    <n v="0"/>
    <n v="0"/>
    <n v="0"/>
    <n v="0.28174695568145774"/>
    <n v="0.79937224975167676"/>
    <n v="0.71469277992438263"/>
  </r>
  <r>
    <x v="7"/>
    <x v="16"/>
    <s v="44628_17"/>
    <n v="196.3869738308249"/>
    <n v="439.75769267743618"/>
    <n v="401.79463600645255"/>
    <n v="305.74551027407983"/>
    <n v="0.1314236736212108"/>
    <n v="1.5110179307819132"/>
    <n v="0.41026648144938888"/>
    <n v="3.8465418538467402"/>
    <n v="0.20700530754287083"/>
    <n v="-6.515492563196025"/>
    <n v="-9.0601849255169391"/>
    <n v="5.3846298681439766E-2"/>
    <n v="0.41781916297974281"/>
    <n v="0.15599355085702893"/>
    <n v="0"/>
    <n v="0"/>
    <n v="0"/>
    <n v="0"/>
    <n v="0.30106198952192104"/>
    <n v="0.8901243259630498"/>
    <n v="0.77211257629259089"/>
  </r>
  <r>
    <x v="7"/>
    <x v="17"/>
    <s v="44628_18"/>
    <n v="190.30855576091056"/>
    <n v="423.01806496750675"/>
    <n v="388.95725667529354"/>
    <n v="297.23413184079749"/>
    <n v="0.11857514440146884"/>
    <n v="1.3917941205985975"/>
    <n v="0.37293390656158404"/>
    <n v="-0.98893940288448956"/>
    <n v="-13.386340451221017"/>
    <n v="-18.638575224497437"/>
    <n v="-16.265917984489977"/>
    <n v="3.6378063049243924E-2"/>
    <n v="0.30300854382935982"/>
    <n v="0.10558375558482511"/>
    <n v="0"/>
    <n v="0"/>
    <n v="0"/>
    <n v="0"/>
    <n v="0.10245711815536182"/>
    <n v="0.1897781920445207"/>
    <n v="0.23864570492404133"/>
  </r>
  <r>
    <x v="7"/>
    <x v="18"/>
    <s v="44628_19"/>
    <n v="179.75096899765126"/>
    <n v="401.47161968925712"/>
    <n v="372.25673621344521"/>
    <n v="282.54291924695883"/>
    <n v="0.10287489359478384"/>
    <n v="1.2429130366524166"/>
    <n v="0.32821665581511594"/>
    <n v="-6.4314894438038488"/>
    <n v="-25.955731114990307"/>
    <n v="-30.16743855903988"/>
    <n v="-23.971893347470751"/>
    <n v="1.2756262176089741E-2"/>
    <n v="0.17002734063922392"/>
    <n v="3.7513518826816181E-2"/>
    <n v="0"/>
    <n v="0"/>
    <n v="0"/>
    <n v="0"/>
    <n v="0"/>
    <n v="0"/>
    <n v="0"/>
  </r>
  <r>
    <x v="7"/>
    <x v="19"/>
    <s v="44628_20"/>
    <n v="173.49847860698827"/>
    <n v="390.47791215233417"/>
    <n v="367.09964320668951"/>
    <n v="273.07803461704015"/>
    <n v="0.10048314276868803"/>
    <n v="1.1552309909127449"/>
    <n v="0.32194988004902725"/>
    <n v="-13.309583449894255"/>
    <n v="-38.390403774712794"/>
    <n v="-41.246090479878625"/>
    <n v="-32.702512532305278"/>
    <n v="1.349148115563123E-3"/>
    <n v="0.10357509659844108"/>
    <n v="4.4320847614132746E-3"/>
    <n v="0"/>
    <n v="0"/>
    <n v="0"/>
    <n v="0"/>
    <n v="0"/>
    <n v="0"/>
    <n v="0"/>
  </r>
  <r>
    <x v="7"/>
    <x v="20"/>
    <s v="44628_21"/>
    <n v="186.02365926616883"/>
    <n v="420.24939159147664"/>
    <n v="403.01840168346445"/>
    <n v="295.44956961816871"/>
    <n v="0.12398733534987971"/>
    <n v="1.2646359365912385"/>
    <n v="0.38949221201904594"/>
    <n v="-17.512313986363338"/>
    <n v="-45.916842841697957"/>
    <n v="-46.286999253675887"/>
    <n v="-38.098721109806618"/>
    <n v="-1.7644053260909931E-3"/>
    <n v="6.5570792673618442E-2"/>
    <n v="-4.9794265045892301E-3"/>
    <n v="0"/>
    <n v="0"/>
    <n v="0"/>
    <n v="0"/>
    <n v="0"/>
    <n v="0"/>
    <n v="0"/>
  </r>
  <r>
    <x v="7"/>
    <x v="21"/>
    <s v="44628_22"/>
    <n v="184.89305779146886"/>
    <n v="422.30636348753222"/>
    <n v="407.37780438955156"/>
    <n v="296.34007626777804"/>
    <n v="0.12579997957963163"/>
    <n v="1.2914005685352175"/>
    <n v="0.39414771051204878"/>
    <n v="-21.02084415378112"/>
    <n v="-51.648638544230089"/>
    <n v="-51.364187038802015"/>
    <n v="-43.302815346356084"/>
    <n v="-8.4871701538747329E-3"/>
    <n v="3.2073385883380448E-2"/>
    <n v="-2.4680660567817814E-2"/>
    <n v="0"/>
    <n v="0"/>
    <n v="0"/>
    <n v="0"/>
    <n v="0"/>
    <n v="0"/>
    <n v="0"/>
  </r>
  <r>
    <x v="7"/>
    <x v="22"/>
    <s v="44628_23"/>
    <n v="168.09262197484409"/>
    <n v="387.84621247101853"/>
    <n v="374.63012696573765"/>
    <n v="270.31754184445265"/>
    <n v="0.11620469661386901"/>
    <n v="1.1886946341011535"/>
    <n v="0.36550561021497796"/>
    <n v="-24.250788339788258"/>
    <n v="-58.034948753888528"/>
    <n v="-57.43404254915071"/>
    <n v="-49.044266545383216"/>
    <n v="-9.0777835823909782E-3"/>
    <n v="2.211158318956042E-2"/>
    <n v="-2.6211404044140792E-2"/>
    <n v="0"/>
    <n v="0"/>
    <n v="0"/>
    <n v="0"/>
    <n v="0"/>
    <n v="0"/>
    <n v="0"/>
  </r>
  <r>
    <x v="7"/>
    <x v="23"/>
    <s v="44628_24"/>
    <n v="149.34656545665885"/>
    <n v="344.26146855972553"/>
    <n v="332.19595864422814"/>
    <n v="239.10188479341198"/>
    <n v="0.10710342430554647"/>
    <n v="1.0704676417544536"/>
    <n v="0.33875220765209363"/>
    <n v="-22.095397764995766"/>
    <n v="-55.125003208233032"/>
    <n v="-54.403846669404871"/>
    <n v="-45.220386149874251"/>
    <n v="-9.1643776151635829E-3"/>
    <n v="1.6645174779720943E-2"/>
    <n v="-2.6370206035087333E-2"/>
    <n v="0"/>
    <n v="0"/>
    <n v="0"/>
    <n v="0"/>
    <n v="0"/>
    <n v="0"/>
    <n v="0"/>
  </r>
  <r>
    <x v="8"/>
    <x v="0"/>
    <s v="44629_1"/>
    <n v="131.01389770539947"/>
    <n v="299.65779672578662"/>
    <n v="286.23359049409669"/>
    <n v="207.11847234286168"/>
    <n v="9.7313742643561255E-2"/>
    <n v="0.96370841099984761"/>
    <n v="0.30909586282031698"/>
    <n v="-11.411080722673566"/>
    <n v="-37.211549439919771"/>
    <n v="-35.963169054369153"/>
    <n v="-26.287797784873572"/>
    <n v="-1.0107608910737618E-2"/>
    <n v="1.2773190359592524E-2"/>
    <n v="-2.885381311392566E-2"/>
    <n v="0"/>
    <n v="0"/>
    <n v="0"/>
    <n v="0"/>
    <n v="0"/>
    <n v="0"/>
    <n v="0"/>
  </r>
  <r>
    <x v="8"/>
    <x v="1"/>
    <s v="44629_2"/>
    <n v="117.27406451803334"/>
    <n v="263.9419643560139"/>
    <n v="248.14014920926095"/>
    <n v="182.47681252404149"/>
    <n v="9.0041279650926967E-2"/>
    <n v="0.88007426803988986"/>
    <n v="0.28700852197647031"/>
    <n v="-12.533398827132595"/>
    <n v="-38.809303127385384"/>
    <n v="-37.540586225208401"/>
    <n v="-26.660729381848988"/>
    <n v="-9.3828555810763006E-3"/>
    <n v="5.9784676329569329E-3"/>
    <n v="-2.6585736092328352E-2"/>
    <n v="0"/>
    <n v="0"/>
    <n v="0"/>
    <n v="0"/>
    <n v="0"/>
    <n v="0"/>
    <n v="0"/>
  </r>
  <r>
    <x v="8"/>
    <x v="2"/>
    <s v="44629_3"/>
    <n v="109.5854097555637"/>
    <n v="245.51315887131739"/>
    <n v="229.88516712279392"/>
    <n v="168.7241893273054"/>
    <n v="8.6171860952865512E-2"/>
    <n v="0.82559698573599005"/>
    <n v="0.27504433174950793"/>
    <n v="-11.188321208507807"/>
    <n v="-36.328647513461448"/>
    <n v="-33.631699695855403"/>
    <n v="-24.673467788787327"/>
    <n v="-9.0940411378157698E-3"/>
    <n v="1.0180293104874259E-3"/>
    <n v="-2.5724860167420094E-2"/>
    <n v="0"/>
    <n v="0"/>
    <n v="0"/>
    <n v="0"/>
    <n v="0"/>
    <n v="0"/>
    <n v="0"/>
  </r>
  <r>
    <x v="8"/>
    <x v="3"/>
    <s v="44629_4"/>
    <n v="106.514062208596"/>
    <n v="234.230182787633"/>
    <n v="217.82378975415389"/>
    <n v="161.042230301232"/>
    <n v="8.3881064024376978E-2"/>
    <n v="0.7886201359615399"/>
    <n v="0.26847653606469207"/>
    <n v="-11.120891898698286"/>
    <n v="-37.01456913519548"/>
    <n v="-33.338690847545422"/>
    <n v="-24.649697722128636"/>
    <n v="-1.2099404548655003E-2"/>
    <n v="-1.5902409783135674E-2"/>
    <n v="-3.4530400739837791E-2"/>
    <n v="0"/>
    <n v="0"/>
    <n v="0"/>
    <n v="0"/>
    <n v="0"/>
    <n v="0"/>
    <n v="0"/>
  </r>
  <r>
    <x v="8"/>
    <x v="4"/>
    <s v="44629_5"/>
    <n v="105.23639281392668"/>
    <n v="227.90744608926695"/>
    <n v="212.4539533112216"/>
    <n v="157.31485769354478"/>
    <n v="8.2749266708414662E-2"/>
    <n v="0.76847488953876508"/>
    <n v="0.26460999709333344"/>
    <n v="-12.540841914965585"/>
    <n v="-40.41215491646868"/>
    <n v="-36.462989539390328"/>
    <n v="-26.795141134550455"/>
    <n v="-1.2697639089170069E-2"/>
    <n v="-2.9361860318874503E-2"/>
    <n v="-3.6251944795334015E-2"/>
    <n v="0"/>
    <n v="0"/>
    <n v="0"/>
    <n v="0"/>
    <n v="0"/>
    <n v="0"/>
    <n v="0"/>
  </r>
  <r>
    <x v="8"/>
    <x v="5"/>
    <s v="44629_6"/>
    <n v="105.93376121714479"/>
    <n v="232.94703825630535"/>
    <n v="217.2421243469681"/>
    <n v="159.78384150513176"/>
    <n v="8.5056858845119987E-2"/>
    <n v="0.78585295287207768"/>
    <n v="0.27116523553657224"/>
    <n v="-12.616140142424726"/>
    <n v="-40.753425993202619"/>
    <n v="-36.465745673332535"/>
    <n v="-26.608388907381979"/>
    <n v="-1.1179086249203555E-2"/>
    <n v="-2.5457226531211373E-2"/>
    <n v="-3.1765739603622827E-2"/>
    <n v="0"/>
    <n v="0"/>
    <n v="0"/>
    <n v="0"/>
    <n v="0"/>
    <n v="0"/>
    <n v="0"/>
  </r>
  <r>
    <x v="8"/>
    <x v="6"/>
    <s v="44629_7"/>
    <n v="119.35184967453313"/>
    <n v="271.26015233396561"/>
    <n v="251.75619790025209"/>
    <n v="184.18289109022615"/>
    <n v="9.1327330526199207E-2"/>
    <n v="0.89649706120247219"/>
    <n v="0.28987993490407893"/>
    <n v="-14.74781608758617"/>
    <n v="-44.7633429498281"/>
    <n v="-42.908549884370196"/>
    <n v="-30.270956996124575"/>
    <n v="-1.1829844769726833E-2"/>
    <n v="-2.1329468328202292E-2"/>
    <n v="-3.3892065506601961E-2"/>
    <n v="0"/>
    <n v="0"/>
    <n v="0"/>
    <n v="0"/>
    <n v="0"/>
    <n v="0"/>
    <n v="0"/>
  </r>
  <r>
    <x v="8"/>
    <x v="7"/>
    <s v="44629_8"/>
    <n v="137.39094174543538"/>
    <n v="307.38992700310001"/>
    <n v="283.6152843794967"/>
    <n v="214.18871025110559"/>
    <n v="9.2579618823952076E-2"/>
    <n v="0.94926486030270196"/>
    <n v="0.29472487955981963"/>
    <n v="-22.479224458867066"/>
    <n v="-57.858013605325091"/>
    <n v="-60.075495553471825"/>
    <n v="-45.389764922798427"/>
    <n v="-1.1914706698452683E-2"/>
    <n v="-2.0180662514506689E-2"/>
    <n v="-3.439298748657741E-2"/>
    <n v="0"/>
    <n v="0"/>
    <n v="0"/>
    <n v="0"/>
    <n v="0"/>
    <n v="0"/>
    <n v="0"/>
  </r>
  <r>
    <x v="8"/>
    <x v="8"/>
    <s v="44629_9"/>
    <n v="147.80418257770205"/>
    <n v="331.39097816928387"/>
    <n v="302.50413225372563"/>
    <n v="229.56585850079907"/>
    <n v="0.10068580058511481"/>
    <n v="1.0623112319068746"/>
    <n v="0.31900784952856387"/>
    <n v="-19.64283335692064"/>
    <n v="-48.869826313654599"/>
    <n v="-54.242057671518261"/>
    <n v="-43.193251416525953"/>
    <n v="1.2423208222487417E-2"/>
    <n v="0.12620111765432085"/>
    <n v="3.5693137090465114E-2"/>
    <n v="0"/>
    <n v="0"/>
    <n v="0"/>
    <n v="0"/>
    <n v="0"/>
    <n v="0"/>
    <n v="0"/>
  </r>
  <r>
    <x v="8"/>
    <x v="9"/>
    <s v="44629_10"/>
    <n v="162.25632274976959"/>
    <n v="366.61363105526749"/>
    <n v="333.6144139753232"/>
    <n v="253.74908112071154"/>
    <n v="0.11425160634567352"/>
    <n v="1.2513959002181039"/>
    <n v="0.3590433821601659"/>
    <n v="-11.674673074313787"/>
    <n v="-31.589281117041526"/>
    <n v="-37.963878388671212"/>
    <n v="-32.456093617617796"/>
    <n v="4.0071483172669453E-2"/>
    <n v="0.28636730102445479"/>
    <n v="0.11564582688874554"/>
    <n v="0"/>
    <n v="0"/>
    <n v="0"/>
    <n v="0"/>
    <n v="0.16830648131596007"/>
    <n v="0.27784244343144116"/>
    <n v="0.38639214320563653"/>
  </r>
  <r>
    <x v="8"/>
    <x v="10"/>
    <s v="44629_11"/>
    <n v="172.35083792703765"/>
    <n v="383.70924374286062"/>
    <n v="347.53487357906943"/>
    <n v="269.04947319616707"/>
    <n v="0.12741824634634685"/>
    <n v="1.3527978271939611"/>
    <n v="0.39715116514730586"/>
    <n v="-7.3703366971829407"/>
    <n v="-24.472473828056902"/>
    <n v="-31.961860285279116"/>
    <n v="-27.056911107061428"/>
    <n v="5.3973190941235517E-2"/>
    <n v="0.37002310534819288"/>
    <n v="0.15601862927307159"/>
    <n v="0"/>
    <n v="0"/>
    <n v="0"/>
    <n v="0"/>
    <n v="0.31639416143354115"/>
    <n v="0.76576979376247567"/>
    <n v="0.81690408564864292"/>
  </r>
  <r>
    <x v="8"/>
    <x v="11"/>
    <s v="44629_12"/>
    <n v="181.86737904510949"/>
    <n v="404.08244677480729"/>
    <n v="371.88116896187768"/>
    <n v="283.64497928361305"/>
    <n v="0.12676194073644992"/>
    <n v="1.4073529151565605"/>
    <n v="0.39601623137507552"/>
    <n v="-4.4770557188140225"/>
    <n v="-16.250758790057564"/>
    <n v="-22.37852715955901"/>
    <n v="-22.153412537198317"/>
    <n v="5.7505262253656653E-2"/>
    <n v="0.41697624997507321"/>
    <n v="0.16630268708720591"/>
    <n v="0"/>
    <n v="0"/>
    <n v="0"/>
    <n v="0"/>
    <n v="0.36757975678658061"/>
    <n v="1.0432581298000165"/>
    <n v="0.96330764514212985"/>
  </r>
  <r>
    <x v="8"/>
    <x v="12"/>
    <s v="44629_13"/>
    <n v="190.42214602180286"/>
    <n v="421.05263235979913"/>
    <n v="388.01348872847154"/>
    <n v="296.95363955022628"/>
    <n v="0.13185795528064526"/>
    <n v="1.4296412527679008"/>
    <n v="0.41127341148891156"/>
    <n v="0.1888700140762527"/>
    <n v="-6.8488012080564173"/>
    <n v="-13.51197325763648"/>
    <n v="-14.736467885359014"/>
    <n v="5.9092147721558318E-2"/>
    <n v="0.43030946310239837"/>
    <n v="0.17104166674233576"/>
    <n v="0"/>
    <n v="0"/>
    <n v="0"/>
    <n v="0"/>
    <n v="0.37230829865671883"/>
    <n v="1.1203244642708607"/>
    <n v="0.97729737486978374"/>
  </r>
  <r>
    <x v="8"/>
    <x v="13"/>
    <s v="44629_14"/>
    <n v="196.15602093828394"/>
    <n v="434.08959274719325"/>
    <n v="399.90609974710327"/>
    <n v="307.11231404607156"/>
    <n v="0.12726050599603766"/>
    <n v="1.4098058684710804"/>
    <n v="0.39835732031356219"/>
    <n v="-0.10296621050988009"/>
    <n v="-9.7025046269897857"/>
    <n v="-16.325755364275153"/>
    <n v="-15.32650270353076"/>
    <n v="4.657805296140715E-2"/>
    <n v="0.34788012940570451"/>
    <n v="0.13495989276667131"/>
    <n v="0"/>
    <n v="0"/>
    <n v="0"/>
    <n v="0"/>
    <n v="0.21441729348225311"/>
    <n v="0.50751004002274935"/>
    <n v="0.52090058218502944"/>
  </r>
  <r>
    <x v="8"/>
    <x v="14"/>
    <s v="44629_15"/>
    <n v="199.40211039811874"/>
    <n v="445.91957437941744"/>
    <n v="410.621079941929"/>
    <n v="312.11177060126107"/>
    <n v="0.13075309201805829"/>
    <n v="1.4596719415274757"/>
    <n v="0.40910680067372918"/>
    <n v="1.9249436572864767"/>
    <n v="-3.526037232243596"/>
    <n v="-10.312433376289764"/>
    <n v="-11.963440724491146"/>
    <n v="5.1864484308110505E-2"/>
    <n v="0.38753768905779168"/>
    <n v="0.15016693604946063"/>
    <n v="0"/>
    <n v="0"/>
    <n v="0"/>
    <n v="0"/>
    <n v="0.27586247855743368"/>
    <n v="0.7360498124919308"/>
    <n v="0.69527385207455716"/>
  </r>
  <r>
    <x v="8"/>
    <x v="15"/>
    <s v="44629_16"/>
    <n v="201.23292233613563"/>
    <n v="451.30155140746513"/>
    <n v="419.09901801984694"/>
    <n v="314.47414256396638"/>
    <n v="0.14156758331555439"/>
    <n v="1.5392771776173035"/>
    <n v="0.44108461903631502"/>
    <n v="5.2983196798060597"/>
    <n v="4.6442523934850835"/>
    <n v="-0.27473737477499682"/>
    <n v="-6.5115820238065849"/>
    <n v="6.3054645415691793E-2"/>
    <n v="0.45900744327753523"/>
    <n v="0.18238084354202944"/>
    <n v="0"/>
    <n v="0"/>
    <n v="0"/>
    <n v="0"/>
    <n v="0.39433342517090042"/>
    <n v="1.1637193076986196"/>
    <n v="1.0334598046512513"/>
  </r>
  <r>
    <x v="8"/>
    <x v="16"/>
    <s v="44629_17"/>
    <n v="201.66431345901393"/>
    <n v="450.03743682729629"/>
    <n v="415.17965248793888"/>
    <n v="314.25500094956033"/>
    <n v="0.13845881252597933"/>
    <n v="1.5283624360598154"/>
    <n v="0.43201717384370458"/>
    <n v="4.9063802595640187"/>
    <n v="2.2494274739279563"/>
    <n v="-3.5517684182173666"/>
    <n v="-7.2493086369483111"/>
    <n v="6.3569522517873095E-2"/>
    <n v="0.45964889949230037"/>
    <n v="0.1838583741959022"/>
    <n v="0"/>
    <n v="0"/>
    <n v="0"/>
    <n v="0"/>
    <n v="0.41200534313597065"/>
    <n v="1.1924912576863711"/>
    <n v="1.0846681860994347"/>
  </r>
  <r>
    <x v="8"/>
    <x v="17"/>
    <s v="44629_18"/>
    <n v="198.02929860226061"/>
    <n v="438.28849009223148"/>
    <n v="406.86786080252904"/>
    <n v="308.58602031717152"/>
    <n v="0.12711024854416053"/>
    <n v="1.4167517567260346"/>
    <n v="0.39843219795442808"/>
    <n v="1.6913361440124888"/>
    <n v="-8.9779336986790454"/>
    <n v="-13.038666318776247"/>
    <n v="-12.517965679407618"/>
    <n v="4.5543268459101449E-2"/>
    <n v="0.34241962300310147"/>
    <n v="0.132113333943297"/>
    <n v="0"/>
    <n v="0"/>
    <n v="0"/>
    <n v="0"/>
    <n v="0.20058228813846748"/>
    <n v="0.45477432249413013"/>
    <n v="0.48118784591381247"/>
  </r>
  <r>
    <x v="8"/>
    <x v="18"/>
    <s v="44629_19"/>
    <n v="186.45929151526519"/>
    <n v="411.54625282318415"/>
    <n v="384.93274215817701"/>
    <n v="291.64010893853487"/>
    <n v="0.10967718407012639"/>
    <n v="1.2562728428514631"/>
    <n v="0.34831189890894365"/>
    <n v="-5.4923431863572434"/>
    <n v="-25.900543542303247"/>
    <n v="-28.690231124867058"/>
    <n v="-22.710640942654386"/>
    <n v="1.3251859833114655E-2"/>
    <n v="0.16183925433591173"/>
    <n v="3.8967447375136993E-2"/>
    <n v="0"/>
    <n v="0"/>
    <n v="0"/>
    <n v="0"/>
    <n v="0"/>
    <n v="0"/>
    <n v="0"/>
  </r>
  <r>
    <x v="8"/>
    <x v="19"/>
    <s v="44629_20"/>
    <n v="179.08123453820804"/>
    <n v="401.40207529143737"/>
    <n v="380.1586401376656"/>
    <n v="281.34596003946206"/>
    <n v="0.10739574342602952"/>
    <n v="1.1682935478748495"/>
    <n v="0.34093936179815076"/>
    <n v="-11.091917089074215"/>
    <n v="-34.64968710691678"/>
    <n v="-36.477939190562942"/>
    <n v="-29.401501397029072"/>
    <n v="3.3441943191778322E-3"/>
    <n v="0.11256437052418514"/>
    <n v="1.0093704937415631E-2"/>
    <n v="0"/>
    <n v="0"/>
    <n v="0"/>
    <n v="0"/>
    <n v="0"/>
    <n v="0"/>
    <n v="0"/>
  </r>
  <r>
    <x v="8"/>
    <x v="20"/>
    <s v="44629_21"/>
    <n v="190.14463913820123"/>
    <n v="429.34859073670958"/>
    <n v="414.55721731844085"/>
    <n v="302.40316042520584"/>
    <n v="0.12846748976632258"/>
    <n v="1.26747912374261"/>
    <n v="0.40305840719030456"/>
    <n v="-16.740227621176608"/>
    <n v="-44.421335612579206"/>
    <n v="-43.208617593116216"/>
    <n v="-36.750763486406115"/>
    <n v="-8.5525622692729085E-4"/>
    <n v="6.2645901994668365E-2"/>
    <n v="-2.3430097929218272E-3"/>
    <n v="0"/>
    <n v="0"/>
    <n v="0"/>
    <n v="0"/>
    <n v="0"/>
    <n v="0"/>
    <n v="0"/>
  </r>
  <r>
    <x v="8"/>
    <x v="21"/>
    <s v="44629_22"/>
    <n v="188.14261304178211"/>
    <n v="427.52426319318778"/>
    <n v="415.11546591812902"/>
    <n v="300.90652297392478"/>
    <n v="0.13161195890854743"/>
    <n v="1.2848114267634256"/>
    <n v="0.41180523355864451"/>
    <n v="-18.35697936591378"/>
    <n v="-48.397019081435651"/>
    <n v="-47.193290275788414"/>
    <n v="-39.233985014832982"/>
    <n v="-6.3283308564399893E-3"/>
    <n v="2.8441928963850678E-2"/>
    <n v="-1.8322166252409532E-2"/>
    <n v="0"/>
    <n v="0"/>
    <n v="0"/>
    <n v="0"/>
    <n v="0"/>
    <n v="0"/>
    <n v="0"/>
  </r>
  <r>
    <x v="8"/>
    <x v="22"/>
    <s v="44629_23"/>
    <n v="171.04946219578508"/>
    <n v="393.4036952705456"/>
    <n v="382.46163606901166"/>
    <n v="274.35470355540463"/>
    <n v="0.12295401122636425"/>
    <n v="1.1843412023415396"/>
    <n v="0.38589455417396967"/>
    <n v="-16.659482798268023"/>
    <n v="-45.688026693246009"/>
    <n v="-44.887485212167405"/>
    <n v="-36.749892988646408"/>
    <n v="-2.7954924514762879E-3"/>
    <n v="3.3447900925642406E-2"/>
    <n v="-8.1523889655569885E-3"/>
    <n v="0"/>
    <n v="0"/>
    <n v="0"/>
    <n v="0"/>
    <n v="0"/>
    <n v="0"/>
    <n v="0"/>
  </r>
  <r>
    <x v="8"/>
    <x v="23"/>
    <s v="44629_24"/>
    <n v="151.9675593943735"/>
    <n v="348.85651071769342"/>
    <n v="338.77168408241988"/>
    <n v="243.1937155980491"/>
    <n v="0.11557280300095552"/>
    <n v="1.0789605627027417"/>
    <n v="0.36325885608130171"/>
    <n v="-19.779541745637498"/>
    <n v="-51.680111064645388"/>
    <n v="-48.38503912648661"/>
    <n v="-41.61083507778315"/>
    <n v="-1.6452588969408407E-3"/>
    <n v="2.7346738647289124E-2"/>
    <n v="-4.7323730058167627E-3"/>
    <n v="0"/>
    <n v="0"/>
    <n v="0"/>
    <n v="0"/>
    <n v="0"/>
    <n v="0"/>
    <n v="0"/>
  </r>
  <r>
    <x v="9"/>
    <x v="0"/>
    <s v="44630_1"/>
    <n v="133.58212937780419"/>
    <n v="304.48377264003426"/>
    <n v="293.34965284484423"/>
    <n v="211.48909823742687"/>
    <n v="0.1060509987074835"/>
    <n v="0.98912100307126116"/>
    <n v="0.33475507193562465"/>
    <n v="-18.111968971959548"/>
    <n v="-47.928457916561776"/>
    <n v="-43.679191455499208"/>
    <n v="-37.139778249859397"/>
    <n v="-3.0731276443235994E-3"/>
    <n v="3.1311202374425882E-2"/>
    <n v="-8.6762017224177399E-3"/>
    <n v="0"/>
    <n v="0"/>
    <n v="0"/>
    <n v="0"/>
    <n v="0"/>
    <n v="0"/>
    <n v="0"/>
  </r>
  <r>
    <x v="9"/>
    <x v="1"/>
    <s v="44630_2"/>
    <n v="119.64015100694719"/>
    <n v="269.17911006857645"/>
    <n v="255.46456144104422"/>
    <n v="186.26121695849918"/>
    <n v="9.5696960523080896E-2"/>
    <n v="0.88406851922058194"/>
    <n v="0.30360577644828707"/>
    <n v="-15.066278230082229"/>
    <n v="-42.362929374688783"/>
    <n v="-37.489028145676308"/>
    <n v="-30.602103454568866"/>
    <n v="-3.9503585016978215E-3"/>
    <n v="1.8350725183582269E-2"/>
    <n v="-1.1032757768712155E-2"/>
    <n v="0"/>
    <n v="0"/>
    <n v="0"/>
    <n v="0"/>
    <n v="0"/>
    <n v="0"/>
    <n v="0"/>
  </r>
  <r>
    <x v="9"/>
    <x v="2"/>
    <s v="44630_3"/>
    <n v="111.24676980809741"/>
    <n v="247.74938744573993"/>
    <n v="234.78657094515336"/>
    <n v="171.68515601078042"/>
    <n v="9.4144355470233532E-2"/>
    <n v="0.84242980957359903"/>
    <n v="0.29892162614330098"/>
    <n v="-15.836116638883443"/>
    <n v="-44.404096442073573"/>
    <n v="-38.917162576519807"/>
    <n v="-31.808711505633884"/>
    <n v="-3.492994657638018E-3"/>
    <n v="1.2020978052014828E-2"/>
    <n v="-9.5773815571879063E-3"/>
    <n v="0"/>
    <n v="0"/>
    <n v="0"/>
    <n v="0"/>
    <n v="0"/>
    <n v="0"/>
    <n v="0"/>
  </r>
  <r>
    <x v="9"/>
    <x v="3"/>
    <s v="44630_4"/>
    <n v="106.74697591367952"/>
    <n v="237.73558790268365"/>
    <n v="223.91934984591734"/>
    <n v="164.58544946565766"/>
    <n v="8.8030862396029308E-2"/>
    <n v="0.7900925878540368"/>
    <n v="0.28067461344291433"/>
    <n v="-17.243511840563368"/>
    <n v="-47.375858997154069"/>
    <n v="-41.547710512646972"/>
    <n v="-33.521363913568329"/>
    <n v="-1.0581044221231701E-2"/>
    <n v="-3.0423504854999013E-2"/>
    <n v="-2.999940074359533E-2"/>
    <n v="0"/>
    <n v="0"/>
    <n v="0"/>
    <n v="0"/>
    <n v="0"/>
    <n v="0"/>
    <n v="0"/>
  </r>
  <r>
    <x v="9"/>
    <x v="4"/>
    <s v="44630_5"/>
    <n v="104.17484755217434"/>
    <n v="233.06062521052556"/>
    <n v="218.32644134046564"/>
    <n v="160.35766466218578"/>
    <n v="8.9039241885641093E-2"/>
    <n v="0.8048371714925372"/>
    <n v="0.28264916627480463"/>
    <n v="-12.913402183553996"/>
    <n v="-38.937265840264494"/>
    <n v="-33.441806793645519"/>
    <n v="-26.040443684921144"/>
    <n v="-7.6936437842407505E-3"/>
    <n v="-7.0188194825628603E-3"/>
    <n v="-2.175122827729558E-2"/>
    <n v="0"/>
    <n v="0"/>
    <n v="0"/>
    <n v="0"/>
    <n v="0"/>
    <n v="0"/>
    <n v="0"/>
  </r>
  <r>
    <x v="9"/>
    <x v="5"/>
    <s v="44630_6"/>
    <n v="105.80246520360122"/>
    <n v="236.87918088453415"/>
    <n v="223.01758157942652"/>
    <n v="162.46005899005135"/>
    <n v="9.1023250302596406E-2"/>
    <n v="0.80608763759573832"/>
    <n v="0.28807585364213861"/>
    <n v="-11.764676256842943"/>
    <n v="-38.380297872087802"/>
    <n v="-31.548268737384749"/>
    <n v="-23.859540738468382"/>
    <n v="-6.3492114504851496E-3"/>
    <n v="-1.873945541846227E-2"/>
    <n v="-1.7950911382456754E-2"/>
    <n v="0"/>
    <n v="0"/>
    <n v="0"/>
    <n v="0"/>
    <n v="0"/>
    <n v="0"/>
    <n v="0"/>
  </r>
  <r>
    <x v="9"/>
    <x v="6"/>
    <s v="44630_7"/>
    <n v="120.60197825649497"/>
    <n v="271.59888908565296"/>
    <n v="255.37459410673958"/>
    <n v="186.1210357919754"/>
    <n v="9.8205503722369178E-2"/>
    <n v="0.89817820329715847"/>
    <n v="0.30920368131561538"/>
    <n v="-19.954344278734798"/>
    <n v="-50.539288825101103"/>
    <n v="-46.80594108676155"/>
    <n v="-38.954209209845956"/>
    <n v="-6.1697238130207542E-3"/>
    <n v="-1.3279033202062461E-2"/>
    <n v="-1.7451567409622486E-2"/>
    <n v="0"/>
    <n v="0"/>
    <n v="0"/>
    <n v="0"/>
    <n v="0"/>
    <n v="0"/>
    <n v="0"/>
  </r>
  <r>
    <x v="9"/>
    <x v="7"/>
    <s v="44630_8"/>
    <n v="138.48883499542157"/>
    <n v="307.42447498195429"/>
    <n v="286.06538436473721"/>
    <n v="215.42357210269836"/>
    <n v="9.634886094028304E-2"/>
    <n v="0.92805907989475855"/>
    <n v="0.30523355315003026"/>
    <n v="-24.107254168197194"/>
    <n v="-58.634334496345758"/>
    <n v="-59.405732887148261"/>
    <n v="-48.284438041163249"/>
    <n v="-1.0604600319588164E-2"/>
    <n v="-3.4638133274297961E-2"/>
    <n v="-3.0484876298715088E-2"/>
    <n v="0"/>
    <n v="0"/>
    <n v="0"/>
    <n v="0"/>
    <n v="0"/>
    <n v="0"/>
    <n v="0"/>
  </r>
  <r>
    <x v="9"/>
    <x v="8"/>
    <s v="44630_9"/>
    <n v="148.22806607457576"/>
    <n v="332.85447404943648"/>
    <n v="307.15017498636115"/>
    <n v="230.95427864388807"/>
    <n v="0.10961317071492392"/>
    <n v="1.0813805540774286"/>
    <n v="0.34485093006633172"/>
    <n v="-19.535543813904205"/>
    <n v="-46.942565279094225"/>
    <n v="-51.025260515578481"/>
    <n v="-42.567686286588085"/>
    <n v="1.7705904261517129E-2"/>
    <n v="0.14437050794866332"/>
    <n v="5.1039606948201317E-2"/>
    <n v="0"/>
    <n v="0"/>
    <n v="0"/>
    <n v="0"/>
    <n v="0"/>
    <n v="0"/>
    <n v="0"/>
  </r>
  <r>
    <x v="9"/>
    <x v="9"/>
    <s v="44630_10"/>
    <n v="162.93011092749936"/>
    <n v="369.97020817047962"/>
    <n v="339.47129543663885"/>
    <n v="256.3499850438206"/>
    <n v="0.13400329148590498"/>
    <n v="1.3443344182338721"/>
    <n v="0.41525816953465444"/>
    <n v="-12.838096726181661"/>
    <n v="-31.389123361399683"/>
    <n v="-36.644911218324062"/>
    <n v="-33.297958653497517"/>
    <n v="6.1206993858218289E-2"/>
    <n v="0.38076959027149299"/>
    <n v="0.17653208055966146"/>
    <n v="0"/>
    <n v="0"/>
    <n v="0"/>
    <n v="0"/>
    <n v="0.39435439500433578"/>
    <n v="0.86153893830370831"/>
    <n v="1.0399023416159436"/>
  </r>
  <r>
    <x v="9"/>
    <x v="10"/>
    <s v="44630_11"/>
    <n v="174.56914283749887"/>
    <n v="392.30480006700367"/>
    <n v="360.06353075322676"/>
    <n v="273.77105075289847"/>
    <n v="0.14081878307632761"/>
    <n v="1.4304711142285733"/>
    <n v="0.43641600385215479"/>
    <n v="-5.8338147075900046"/>
    <n v="-18.566023433909486"/>
    <n v="-24.365733183427999"/>
    <n v="-23.893482463741424"/>
    <n v="6.485707274855701E-2"/>
    <n v="0.42327470850620602"/>
    <n v="0.1872796301258694"/>
    <n v="0"/>
    <n v="0"/>
    <n v="0"/>
    <n v="0"/>
    <n v="0.42185613222974588"/>
    <n v="1.0561525591001228"/>
    <n v="1.1171873205510048"/>
  </r>
  <r>
    <x v="9"/>
    <x v="11"/>
    <s v="44630_12"/>
    <n v="186.15129390095279"/>
    <n v="415.05263954253826"/>
    <n v="380.02304043256072"/>
    <n v="289.56809929637092"/>
    <n v="0.1376230053554735"/>
    <n v="1.4717872179142755"/>
    <n v="0.42716026948240099"/>
    <n v="-1.7199084328562613"/>
    <n v="-9.570818054812273"/>
    <n v="-16.453839053870936"/>
    <n v="-18.025245388626903"/>
    <n v="6.3774500400156045E-2"/>
    <n v="0.44675566662191452"/>
    <n v="0.18431929558887247"/>
    <n v="0"/>
    <n v="0"/>
    <n v="0"/>
    <n v="0"/>
    <n v="0.41767904629886998"/>
    <n v="1.2054817053668736"/>
    <n v="1.1075160702579379"/>
  </r>
  <r>
    <x v="9"/>
    <x v="12"/>
    <s v="44630_13"/>
    <n v="196.32615190898417"/>
    <n v="432.80402744381274"/>
    <n v="399.37319715885542"/>
    <n v="305.17713345337523"/>
    <n v="0.13798939303097141"/>
    <n v="1.470227701431656"/>
    <n v="0.42906306325768256"/>
    <n v="2.1784288253152679"/>
    <n v="-3.5003453188068732"/>
    <n v="-9.5703723499357576"/>
    <n v="-11.924613434035173"/>
    <n v="6.8797087236651136E-2"/>
    <n v="0.46462612697367384"/>
    <n v="0.19897196189584695"/>
    <n v="0"/>
    <n v="0"/>
    <n v="0"/>
    <n v="0"/>
    <n v="0.48606056711040524"/>
    <n v="1.4584867602676139"/>
    <n v="1.3041833333389217"/>
  </r>
  <r>
    <x v="9"/>
    <x v="13"/>
    <s v="44630_14"/>
    <n v="201.76426203070437"/>
    <n v="441.43782756677263"/>
    <n v="403.65658166311812"/>
    <n v="311.83721036693851"/>
    <n v="0.12783363774801268"/>
    <n v="1.3590163637053627"/>
    <n v="0.40260646738391714"/>
    <n v="2.0757138150296264"/>
    <n v="-5.5673279877752853"/>
    <n v="-12.440779167703573"/>
    <n v="-12.111342548892196"/>
    <n v="4.3965701812815471E-2"/>
    <n v="0.34063147555126622"/>
    <n v="0.13151141971337157"/>
    <n v="0"/>
    <n v="0"/>
    <n v="0"/>
    <n v="0"/>
    <n v="0.17626271029255747"/>
    <n v="0.52990833343568078"/>
    <n v="0.45869876404287674"/>
  </r>
  <r>
    <x v="9"/>
    <x v="14"/>
    <s v="44630_15"/>
    <n v="206.02598951316918"/>
    <n v="455.69291711458004"/>
    <n v="418.10567584274446"/>
    <n v="319.01263227326137"/>
    <n v="0.13189989451508549"/>
    <n v="1.418577097370054"/>
    <n v="0.41307662229651543"/>
    <n v="5.4123749669215995"/>
    <n v="5.1114351514387009"/>
    <n v="-0.18435668874415612"/>
    <n v="-5.8436098270866221"/>
    <n v="4.9950929271864661E-2"/>
    <n v="0.39350634942105578"/>
    <n v="0.14595699775860554"/>
    <n v="0"/>
    <n v="0"/>
    <n v="0"/>
    <n v="0"/>
    <n v="0.24545060902331772"/>
    <n v="0.84528036966229925"/>
    <n v="0.62346315295358823"/>
  </r>
  <r>
    <x v="9"/>
    <x v="15"/>
    <s v="44630_16"/>
    <n v="208.97601692325404"/>
    <n v="465.8912882886894"/>
    <n v="427.78236697909921"/>
    <n v="323.43918794057561"/>
    <n v="0.14275999125013739"/>
    <n v="1.5551512264498899"/>
    <n v="0.44244588104332822"/>
    <n v="7.1426206015080993"/>
    <n v="10.809439634169294"/>
    <n v="6.250520305574236"/>
    <n v="-3.0904876898420257"/>
    <n v="5.4270334785165616E-2"/>
    <n v="0.43453299242610682"/>
    <n v="0.15713491342371966"/>
    <n v="0"/>
    <n v="0"/>
    <n v="0"/>
    <n v="0"/>
    <n v="0.26852459844262522"/>
    <n v="0.95084765020105555"/>
    <n v="0.67888781278807553"/>
  </r>
  <r>
    <x v="9"/>
    <x v="16"/>
    <s v="44630_17"/>
    <n v="209.37035032711344"/>
    <n v="469.89886068313126"/>
    <n v="432.93759098914808"/>
    <n v="325.73056592531134"/>
    <n v="0.13059696430633111"/>
    <n v="1.5601777704972659"/>
    <n v="0.40767235242041533"/>
    <n v="6.1819588628838495"/>
    <n v="8.1955656753339099"/>
    <n v="4.8265106001756388"/>
    <n v="-4.4102542884572644"/>
    <n v="4.4157013358825256E-2"/>
    <n v="0.39249318989273868"/>
    <n v="0.12803341122773618"/>
    <n v="0"/>
    <n v="0"/>
    <n v="0"/>
    <n v="0"/>
    <n v="0.16955058623517147"/>
    <n v="0.61944333797250473"/>
    <n v="0.39331984579181745"/>
  </r>
  <r>
    <x v="9"/>
    <x v="17"/>
    <s v="44630_18"/>
    <n v="203.9784930145903"/>
    <n v="452.65511702927557"/>
    <n v="419.25426236893207"/>
    <n v="317.46891000106626"/>
    <n v="0.12367705269876064"/>
    <n v="1.4603475908045962"/>
    <n v="0.38829985314621268"/>
    <n v="3.1412172450984261"/>
    <n v="-3.3126479292136999"/>
    <n v="-5.1563862766474582"/>
    <n v="-9.6355718265847479"/>
    <n v="3.3579974844569101E-2"/>
    <n v="0.30168984974571039"/>
    <n v="9.7496030035823786E-2"/>
    <n v="0"/>
    <n v="0"/>
    <n v="0"/>
    <n v="0"/>
    <n v="6.8094300582785844E-2"/>
    <n v="7.4066932871307001E-2"/>
    <n v="0.15271782137126899"/>
  </r>
  <r>
    <x v="9"/>
    <x v="18"/>
    <s v="44630_19"/>
    <n v="191.55860411153705"/>
    <n v="423.53260331865926"/>
    <n v="395.44051302241132"/>
    <n v="299.51907947132906"/>
    <n v="0.10264110754869832"/>
    <n v="1.2867293741185069"/>
    <n v="0.32748541386510605"/>
    <n v="-2.4532643951151529"/>
    <n v="-16.762105152877663"/>
    <n v="-17.515334007625732"/>
    <n v="-17.223318763715803"/>
    <n v="6.7607459294645334E-3"/>
    <n v="0.1599282655869477"/>
    <n v="2.0185908595168618E-2"/>
    <n v="0"/>
    <n v="0"/>
    <n v="0"/>
    <n v="0"/>
    <n v="0"/>
    <n v="0"/>
    <n v="0"/>
  </r>
  <r>
    <x v="9"/>
    <x v="19"/>
    <s v="44630_20"/>
    <n v="182.71124778690694"/>
    <n v="409.22733500425022"/>
    <n v="386.53996614647377"/>
    <n v="286.58445235269573"/>
    <n v="0.10860310216147009"/>
    <n v="1.2158998982019551"/>
    <n v="0.34478133142578077"/>
    <n v="-8.9300866439314124"/>
    <n v="-27.810842709720177"/>
    <n v="-27.288988053384756"/>
    <n v="-25.517979924781741"/>
    <n v="3.8486959437985654E-3"/>
    <n v="0.12608795803541478"/>
    <n v="1.1760613321651684E-2"/>
    <n v="0"/>
    <n v="0"/>
    <n v="0"/>
    <n v="0"/>
    <n v="0"/>
    <n v="0"/>
    <n v="0"/>
  </r>
  <r>
    <x v="9"/>
    <x v="20"/>
    <s v="44630_21"/>
    <n v="191.76447575069329"/>
    <n v="434.00178622956969"/>
    <n v="416.8553856075435"/>
    <n v="304.48911985485847"/>
    <n v="0.13148342154842452"/>
    <n v="1.333603007459506"/>
    <n v="0.41104009414351994"/>
    <n v="-13.756004431652686"/>
    <n v="-36.027754625634614"/>
    <n v="-33.170780913134841"/>
    <n v="-31.671821338013167"/>
    <n v="7.695925166489409E-4"/>
    <n v="9.0671479699476615E-2"/>
    <n v="2.5130181331364178E-3"/>
    <n v="0"/>
    <n v="0"/>
    <n v="0"/>
    <n v="0"/>
    <n v="0"/>
    <n v="0"/>
    <n v="0"/>
  </r>
  <r>
    <x v="9"/>
    <x v="21"/>
    <s v="44630_22"/>
    <n v="189.40985857433651"/>
    <n v="432.81297807048304"/>
    <n v="419.21824650349453"/>
    <n v="302.81887023804995"/>
    <n v="0.13467982564559455"/>
    <n v="1.3523973376312395"/>
    <n v="0.41963436796076836"/>
    <n v="-16.944299204833698"/>
    <n v="-41.750224730959971"/>
    <n v="-38.07316388268849"/>
    <n v="-36.806902389583811"/>
    <n v="-3.210798697916746E-3"/>
    <n v="6.8699105508864614E-2"/>
    <n v="-9.3237868320648898E-3"/>
    <n v="0"/>
    <n v="0"/>
    <n v="0"/>
    <n v="0"/>
    <n v="0"/>
    <n v="0"/>
    <n v="0"/>
  </r>
  <r>
    <x v="9"/>
    <x v="22"/>
    <s v="44630_23"/>
    <n v="173.05314407850267"/>
    <n v="400.53924358081849"/>
    <n v="386.85553888066556"/>
    <n v="277.06483238504114"/>
    <n v="0.12602397836550297"/>
    <n v="1.2503353197371612"/>
    <n v="0.39431741297260192"/>
    <n v="-18.611409250730109"/>
    <n v="-44.774028519456635"/>
    <n v="-41.821274628580234"/>
    <n v="-39.685414500362462"/>
    <n v="-2.7772606654370294E-3"/>
    <n v="5.8031162839094486E-2"/>
    <n v="-7.940710414852177E-3"/>
    <n v="0"/>
    <n v="0"/>
    <n v="0"/>
    <n v="0"/>
    <n v="0"/>
    <n v="0"/>
    <n v="0"/>
  </r>
  <r>
    <x v="9"/>
    <x v="23"/>
    <s v="44630_24"/>
    <n v="154.30286723336937"/>
    <n v="357.02152330928027"/>
    <n v="343.78713738110201"/>
    <n v="246.6617687869153"/>
    <n v="0.11293839170514476"/>
    <n v="1.1073156356403213"/>
    <n v="0.35524731125449671"/>
    <n v="-17.194749496388052"/>
    <n v="-39.93715529872518"/>
    <n v="-36.713125604277444"/>
    <n v="-35.783127849716806"/>
    <n v="-6.060923168305879E-3"/>
    <n v="2.5692858258721054E-2"/>
    <n v="-1.7429733619046379E-2"/>
    <n v="0"/>
    <n v="0"/>
    <n v="0"/>
    <n v="0"/>
    <n v="0"/>
    <n v="0"/>
    <n v="0"/>
  </r>
  <r>
    <x v="10"/>
    <x v="0"/>
    <s v="44631_1"/>
    <n v="136.41247613332442"/>
    <n v="312.88833496118883"/>
    <n v="298.87699616991841"/>
    <n v="215.72380622864961"/>
    <n v="0.10251943574214795"/>
    <n v="1.000218198747568"/>
    <n v="0.3233235690564949"/>
    <n v="-12.179172126610052"/>
    <n v="-28.442989430203163"/>
    <n v="-25.844386875746295"/>
    <n v="-25.317336965493155"/>
    <n v="-7.4730541012200313E-3"/>
    <n v="2.4091498622450871E-2"/>
    <n v="-2.1288371400133212E-2"/>
    <n v="0"/>
    <n v="0"/>
    <n v="0"/>
    <n v="0"/>
    <n v="0"/>
    <n v="0"/>
    <n v="0"/>
  </r>
  <r>
    <x v="10"/>
    <x v="1"/>
    <s v="44631_2"/>
    <n v="122.54400519338782"/>
    <n v="276.7750479170665"/>
    <n v="261.0840562322125"/>
    <n v="190.76442163227154"/>
    <n v="9.4022004637572945E-2"/>
    <n v="0.90870795407211147"/>
    <n v="0.29878380132056664"/>
    <n v="-8.012013875965085"/>
    <n v="-21.207500726402856"/>
    <n v="-18.967511243633489"/>
    <n v="-16.665457864733277"/>
    <n v="-7.8876889478368267E-3"/>
    <n v="1.9486463181592088E-2"/>
    <n v="-2.2404768297205641E-2"/>
    <n v="0"/>
    <n v="0"/>
    <n v="0"/>
    <n v="0"/>
    <n v="0"/>
    <n v="0"/>
    <n v="0"/>
  </r>
  <r>
    <x v="10"/>
    <x v="2"/>
    <s v="44631_3"/>
    <n v="113.9774482314881"/>
    <n v="255.82888761833368"/>
    <n v="239.84220204356825"/>
    <n v="175.51279836005779"/>
    <n v="9.1676182430413963E-2"/>
    <n v="0.8566431971739773"/>
    <n v="0.29118522020436516"/>
    <n v="-8.8944269488433516"/>
    <n v="-23.504004025298531"/>
    <n v="-20.174451611643502"/>
    <n v="-17.93398802574114"/>
    <n v="-7.8251330758604565E-3"/>
    <n v="3.5514018249927655E-3"/>
    <n v="-2.2172275854551966E-2"/>
    <n v="0"/>
    <n v="0"/>
    <n v="0"/>
    <n v="0"/>
    <n v="0"/>
    <n v="0"/>
    <n v="0"/>
  </r>
  <r>
    <x v="10"/>
    <x v="3"/>
    <s v="44631_4"/>
    <n v="108.80540738650049"/>
    <n v="243.47066799499129"/>
    <n v="226.04760348244491"/>
    <n v="166.10146631979433"/>
    <n v="8.9184694222425143E-2"/>
    <n v="0.82408647285391057"/>
    <n v="0.28286841085272663"/>
    <n v="-9.4470379309690564"/>
    <n v="-24.531311493028127"/>
    <n v="-20.375666424242137"/>
    <n v="-18.07500796957796"/>
    <n v="-8.8927348747376775E-3"/>
    <n v="-1.4482321929550042E-2"/>
    <n v="-2.5179844741620782E-2"/>
    <n v="0"/>
    <n v="0"/>
    <n v="0"/>
    <n v="0"/>
    <n v="0"/>
    <n v="0"/>
    <n v="0"/>
  </r>
  <r>
    <x v="10"/>
    <x v="4"/>
    <s v="44631_5"/>
    <n v="105.77907937817395"/>
    <n v="236.57834241742347"/>
    <n v="219.45723114795254"/>
    <n v="161.44301603775068"/>
    <n v="8.8078535733335961E-2"/>
    <n v="0.82055334419847703"/>
    <n v="0.2796752809028426"/>
    <n v="-9.0371605919695508"/>
    <n v="-23.192009594390008"/>
    <n v="-19.135950735310512"/>
    <n v="-17.175496933101879"/>
    <n v="-7.9050186196590669E-3"/>
    <n v="-2.4454619057110347E-3"/>
    <n v="-2.2295051035884646E-2"/>
    <n v="0"/>
    <n v="0"/>
    <n v="0"/>
    <n v="0"/>
    <n v="0"/>
    <n v="0"/>
    <n v="0"/>
  </r>
  <r>
    <x v="10"/>
    <x v="5"/>
    <s v="44631_6"/>
    <n v="107.04685039238933"/>
    <n v="241.02274753042519"/>
    <n v="224.01644201174395"/>
    <n v="163.63296961545032"/>
    <n v="8.848485778478711E-2"/>
    <n v="0.82855883766940108"/>
    <n v="0.28064243309517761"/>
    <n v="-9.8294093874762449"/>
    <n v="-25.456690341567935"/>
    <n v="-20.982799217517361"/>
    <n v="-18.254160721730766"/>
    <n v="-8.1954859032987784E-3"/>
    <n v="-6.6549021305956045E-3"/>
    <n v="-2.3063060798828305E-2"/>
    <n v="0"/>
    <n v="0"/>
    <n v="0"/>
    <n v="0"/>
    <n v="0"/>
    <n v="0"/>
    <n v="0"/>
  </r>
  <r>
    <x v="10"/>
    <x v="6"/>
    <s v="44631_7"/>
    <n v="120.0895472337379"/>
    <n v="271.27454764593824"/>
    <n v="252.40845220502337"/>
    <n v="184.48833893651872"/>
    <n v="9.5611206260317882E-2"/>
    <n v="0.89693917550823121"/>
    <n v="0.3017871461474041"/>
    <n v="-10.345573236163679"/>
    <n v="-28.330038433322571"/>
    <n v="-25.017247649020213"/>
    <n v="-20.008912548955244"/>
    <n v="-8.4940174753584206E-3"/>
    <n v="-1.5934872191924104E-2"/>
    <n v="-2.4158763919138602E-2"/>
    <n v="0"/>
    <n v="0"/>
    <n v="0"/>
    <n v="0"/>
    <n v="0"/>
    <n v="0"/>
    <n v="0"/>
  </r>
  <r>
    <x v="10"/>
    <x v="7"/>
    <s v="44631_8"/>
    <n v="138.8016802340955"/>
    <n v="310.08304704060163"/>
    <n v="284.2432329274215"/>
    <n v="214.62722454313334"/>
    <n v="9.5571736979366148E-2"/>
    <n v="0.96172654065434426"/>
    <n v="0.30229191659862142"/>
    <n v="-19.294018897372887"/>
    <n v="-45.938596284351824"/>
    <n v="-47.190165711219159"/>
    <n v="-40.390447401618992"/>
    <n v="-8.5993980886115099E-3"/>
    <n v="2.8545651997111414E-4"/>
    <n v="-2.4661802831838817E-2"/>
    <n v="0"/>
    <n v="0"/>
    <n v="0"/>
    <n v="0"/>
    <n v="0"/>
    <n v="0"/>
    <n v="0"/>
  </r>
  <r>
    <x v="10"/>
    <x v="8"/>
    <s v="44631_9"/>
    <n v="151.01901279843608"/>
    <n v="341.21053170575539"/>
    <n v="310.29129038576576"/>
    <n v="234.23270628582785"/>
    <n v="0.10705120193358497"/>
    <n v="1.1235578129700214"/>
    <n v="0.3364324488139635"/>
    <n v="-18.506666313439027"/>
    <n v="-39.983893766362748"/>
    <n v="-43.070386188540574"/>
    <n v="-39.922869149940027"/>
    <n v="1.5604733818182641E-2"/>
    <n v="0.15696498650540522"/>
    <n v="4.4980489775978474E-2"/>
    <n v="0"/>
    <n v="0"/>
    <n v="0"/>
    <n v="0"/>
    <n v="0"/>
    <n v="0"/>
    <n v="0"/>
  </r>
  <r>
    <x v="10"/>
    <x v="9"/>
    <s v="44631_10"/>
    <n v="166.85221555328121"/>
    <n v="378.25594312032592"/>
    <n v="344.75272209975094"/>
    <n v="260.90045961534082"/>
    <n v="0.12620139449799911"/>
    <n v="1.345739200243838"/>
    <n v="0.39249820718009876"/>
    <n v="-11.429754653082878"/>
    <n v="-23.906454019919313"/>
    <n v="-28.838686967065929"/>
    <n v="-30.674319543992869"/>
    <n v="4.5413945769741053E-2"/>
    <n v="0.32879447474991857"/>
    <n v="0.13100577349563308"/>
    <n v="0"/>
    <n v="0"/>
    <n v="0"/>
    <n v="0"/>
    <n v="0.20186945072478088"/>
    <n v="0.45921944056416114"/>
    <n v="0.48594335752526513"/>
  </r>
  <r>
    <x v="10"/>
    <x v="10"/>
    <s v="44631_11"/>
    <n v="179.79312868063352"/>
    <n v="404.19004290296687"/>
    <n v="368.61113402873303"/>
    <n v="281.35098122169018"/>
    <n v="0.14023531846445253"/>
    <n v="1.4687585765555151"/>
    <n v="0.43405363096783001"/>
    <n v="-3.3521287829708855"/>
    <n v="-8.6574768140305132"/>
    <n v="-13.804782433903314"/>
    <n v="-19.223447250605517"/>
    <n v="6.8360627354062939E-2"/>
    <n v="0.46070434652312842"/>
    <n v="0.19751207484215508"/>
    <n v="0"/>
    <n v="0"/>
    <n v="0"/>
    <n v="0"/>
    <n v="0.4723995927015302"/>
    <n v="1.4091014631299321"/>
    <n v="1.2670348422012681"/>
  </r>
  <r>
    <x v="10"/>
    <x v="11"/>
    <s v="44631_12"/>
    <n v="191.16273475180881"/>
    <n v="425.5766368758795"/>
    <n v="389.351463343879"/>
    <n v="297.61974985110356"/>
    <n v="0.14210528857418894"/>
    <n v="1.5298651531830119"/>
    <n v="0.43951103638004657"/>
    <n v="0.7622160685880246"/>
    <n v="-0.61937692724178728"/>
    <n v="-6.207146325540509"/>
    <n v="-13.393736304199731"/>
    <n v="5.6928559183581404E-2"/>
    <n v="0.4380601796235607"/>
    <n v="0.1646191891030358"/>
    <n v="0"/>
    <n v="0"/>
    <n v="0"/>
    <n v="0"/>
    <n v="0.30759149601145136"/>
    <n v="1.0169389600505918"/>
    <n v="0.79258015036521834"/>
  </r>
  <r>
    <x v="10"/>
    <x v="12"/>
    <s v="44631_13"/>
    <n v="200.38706665579551"/>
    <n v="444.83129002395589"/>
    <n v="407.87655655947765"/>
    <n v="312.11282379100675"/>
    <n v="0.13394357640303586"/>
    <n v="1.5211743703513219"/>
    <n v="0.41701319987678093"/>
    <n v="4.2623167130353652"/>
    <n v="6.3125356937141293"/>
    <n v="0.42417405120947604"/>
    <n v="-7.6856615561314117"/>
    <n v="4.4296841703414996E-2"/>
    <n v="0.39725301248143635"/>
    <n v="0.12847053626140681"/>
    <n v="0"/>
    <n v="0"/>
    <n v="0"/>
    <n v="0"/>
    <n v="0.16014822233577103"/>
    <n v="0.71614664762761293"/>
    <n v="0.36772594323317365"/>
  </r>
  <r>
    <x v="10"/>
    <x v="13"/>
    <s v="44631_14"/>
    <n v="209.0347182995051"/>
    <n v="463.14801519105868"/>
    <n v="424.39632210582465"/>
    <n v="327.08564700964718"/>
    <n v="0.13070697486868957"/>
    <n v="1.4914747205460726"/>
    <n v="0.40755021472469283"/>
    <n v="5.5532972105187133"/>
    <n v="7.2518221161193281"/>
    <n v="0.83414252146847057"/>
    <n v="-5.7463013615875838"/>
    <n v="4.7602490502143921E-2"/>
    <n v="0.38163226382488613"/>
    <n v="0.13790511618931037"/>
    <n v="0"/>
    <n v="0"/>
    <n v="0"/>
    <n v="0"/>
    <n v="0.21693899760319069"/>
    <n v="0.64161402449095561"/>
    <n v="0.53057530797865371"/>
  </r>
  <r>
    <x v="10"/>
    <x v="14"/>
    <s v="44631_15"/>
    <n v="211.30011041655862"/>
    <n v="471.00445129624615"/>
    <n v="433.34937491691198"/>
    <n v="331.73408335095172"/>
    <n v="0.13536702936926912"/>
    <n v="1.548690492268326"/>
    <n v="0.4209737751607156"/>
    <n v="6.0958424252474916"/>
    <n v="9.6264477227076561"/>
    <n v="4.0475717384664627"/>
    <n v="-3.7841735035008637"/>
    <n v="5.7117956744191095E-2"/>
    <n v="0.43737935060151717"/>
    <n v="0.1654902760236992"/>
    <n v="0"/>
    <n v="0"/>
    <n v="0"/>
    <n v="0"/>
    <n v="0.3330508639643347"/>
    <n v="0.98271000028631206"/>
    <n v="0.86747237435340141"/>
  </r>
  <r>
    <x v="10"/>
    <x v="15"/>
    <s v="44631_16"/>
    <n v="211.78786535597555"/>
    <n v="471.96461760124566"/>
    <n v="432.93402531446173"/>
    <n v="330.63208125206671"/>
    <n v="0.13458351249925513"/>
    <n v="1.5713107705900791"/>
    <n v="0.41989236184316303"/>
    <n v="6.7256130838234407"/>
    <n v="12.236511442466037"/>
    <n v="6.8477761899362326"/>
    <n v="-2.6967458441507288"/>
    <n v="4.8044668384368591E-2"/>
    <n v="0.41675463279851271"/>
    <n v="0.13935823698570277"/>
    <n v="0"/>
    <n v="0"/>
    <n v="0"/>
    <n v="0"/>
    <n v="0.20993204433789159"/>
    <n v="0.78908959336114548"/>
    <n v="0.5088946345178853"/>
  </r>
  <r>
    <x v="10"/>
    <x v="16"/>
    <s v="44631_17"/>
    <n v="208.30884315167475"/>
    <n v="460.80246421107273"/>
    <n v="423.77643820943933"/>
    <n v="324.40946215494057"/>
    <n v="0.11824838831557052"/>
    <n v="1.4862918511245449"/>
    <n v="0.37337765827585279"/>
    <n v="4.8670311635007639"/>
    <n v="5.2348276292869969"/>
    <n v="0.90767324952539408"/>
    <n v="-5.9914892020060933"/>
    <n v="2.2864074773839015E-2"/>
    <n v="0.29945906472797745"/>
    <n v="6.6589212104385356E-2"/>
    <n v="0"/>
    <n v="0"/>
    <n v="0"/>
    <n v="0"/>
    <n v="0"/>
    <n v="1.6943146979124218E-2"/>
    <n v="0"/>
  </r>
  <r>
    <x v="10"/>
    <x v="17"/>
    <s v="44631_18"/>
    <n v="198.90236615752215"/>
    <n v="438.32082846664792"/>
    <n v="404.5384631632686"/>
    <n v="310.11741335291799"/>
    <n v="0.11986164834079482"/>
    <n v="1.4325693277893194"/>
    <n v="0.37737832620817513"/>
    <n v="0.60092194527921361"/>
    <n v="-7.080465822046623"/>
    <n v="-10.498752200855211"/>
    <n v="-12.667066961802405"/>
    <n v="2.4553894887159596E-2"/>
    <n v="0.26545741508152004"/>
    <n v="7.1588993899349071E-2"/>
    <n v="0"/>
    <n v="0"/>
    <n v="0"/>
    <n v="0"/>
    <n v="4.477470621085845E-3"/>
    <n v="0"/>
    <n v="0"/>
  </r>
  <r>
    <x v="10"/>
    <x v="18"/>
    <s v="44631_19"/>
    <n v="186.7520195442018"/>
    <n v="411.83407477420172"/>
    <n v="384.38456703188348"/>
    <n v="292.32751194025133"/>
    <n v="0.11630462812366843"/>
    <n v="1.3081184285898855"/>
    <n v="0.36739814633767665"/>
    <n v="-3.6678312779906568"/>
    <n v="-16.284284487384699"/>
    <n v="-18.505449949179326"/>
    <n v="-18.028672074472389"/>
    <n v="1.9757320387641122E-2"/>
    <n v="0.21095771314585507"/>
    <n v="5.7647348616513577E-2"/>
    <n v="0"/>
    <n v="0"/>
    <n v="0"/>
    <n v="0"/>
    <n v="0"/>
    <n v="0"/>
    <n v="0"/>
  </r>
  <r>
    <x v="10"/>
    <x v="19"/>
    <s v="44631_20"/>
    <n v="178.37025114440792"/>
    <n v="398.08149417348"/>
    <n v="374.38833191028584"/>
    <n v="280.20200499736279"/>
    <n v="0.11524189086905612"/>
    <n v="1.2167003563903507"/>
    <n v="0.36492014750209734"/>
    <n v="-9.8032564340471247"/>
    <n v="-27.073461847022472"/>
    <n v="-28.288288296093995"/>
    <n v="-26.135754783658115"/>
    <n v="7.7868163062543398E-3"/>
    <n v="0.1423230506804965"/>
    <n v="2.2888996200888516E-2"/>
    <n v="0"/>
    <n v="0"/>
    <n v="0"/>
    <n v="0"/>
    <n v="0"/>
    <n v="0"/>
    <n v="0"/>
  </r>
  <r>
    <x v="10"/>
    <x v="20"/>
    <s v="44631_21"/>
    <n v="187.25754162221722"/>
    <n v="419.23455211098309"/>
    <n v="400.77939349988253"/>
    <n v="295.55516155092312"/>
    <n v="0.13618517882860021"/>
    <n v="1.3257583938265427"/>
    <n v="0.42528505750175272"/>
    <n v="-14.706836132268979"/>
    <n v="-35.822744892567279"/>
    <n v="-34.146848596566997"/>
    <n v="-32.838491724434839"/>
    <n v="4.5892554411413218E-3"/>
    <n v="0.10412001095928002"/>
    <n v="1.3187091687595727E-2"/>
    <n v="0"/>
    <n v="0"/>
    <n v="0"/>
    <n v="0"/>
    <n v="0"/>
    <n v="0"/>
    <n v="0"/>
  </r>
  <r>
    <x v="10"/>
    <x v="21"/>
    <s v="44631_22"/>
    <n v="184.10015117601316"/>
    <n v="416.970441144745"/>
    <n v="400.66244058921171"/>
    <n v="292.42407832398095"/>
    <n v="0.13388972723711542"/>
    <n v="1.3266408777834477"/>
    <n v="0.41839092848397791"/>
    <n v="-18.056460354044916"/>
    <n v="-41.513262995239408"/>
    <n v="-39.300265498424011"/>
    <n v="-38.177634662126742"/>
    <n v="-5.3560773686708064E-3"/>
    <n v="5.7629844826516043E-2"/>
    <n v="-1.5673958076546864E-2"/>
    <n v="0"/>
    <n v="0"/>
    <n v="0"/>
    <n v="0"/>
    <n v="0"/>
    <n v="0"/>
    <n v="0"/>
  </r>
  <r>
    <x v="10"/>
    <x v="22"/>
    <s v="44631_23"/>
    <n v="171.00771829706932"/>
    <n v="390.49953265297762"/>
    <n v="375.05335775185461"/>
    <n v="272.09627097269538"/>
    <n v="0.12723427019206965"/>
    <n v="1.2449457046288732"/>
    <n v="0.39813217688211094"/>
    <n v="-21.155184979471279"/>
    <n v="-48.252914824289007"/>
    <n v="-45.219890452130784"/>
    <n v="-43.400274703475645"/>
    <n v="-4.1194245192147103E-3"/>
    <n v="4.7588216912929623E-2"/>
    <n v="-1.1930133266067799E-2"/>
    <n v="0"/>
    <n v="0"/>
    <n v="0"/>
    <n v="0"/>
    <n v="0"/>
    <n v="0"/>
    <n v="0"/>
  </r>
  <r>
    <x v="10"/>
    <x v="23"/>
    <s v="44631_24"/>
    <n v="155.87911784659866"/>
    <n v="354.71452838098315"/>
    <n v="341.93897313293985"/>
    <n v="248.06635329255275"/>
    <n v="0.11764294251268879"/>
    <n v="1.1412307735009983"/>
    <n v="0.36950148944935524"/>
    <n v="-21.550078712283344"/>
    <n v="-50.876266666436699"/>
    <n v="-47.660952877062961"/>
    <n v="-43.647581449878032"/>
    <n v="-4.4961138397091854E-3"/>
    <n v="3.2937450594579296E-2"/>
    <n v="-1.2829267211090919E-2"/>
    <n v="0"/>
    <n v="0"/>
    <n v="0"/>
    <n v="0"/>
    <n v="0"/>
    <n v="0"/>
    <n v="0"/>
  </r>
  <r>
    <x v="11"/>
    <x v="0"/>
    <s v="44632_1"/>
    <n v="140.2093193637383"/>
    <n v="317.19635700668789"/>
    <n v="303.95761049730078"/>
    <n v="221.00582645490968"/>
    <n v="0.10629111067002586"/>
    <n v="1.0237039085495723"/>
    <n v="0.33594228248024854"/>
    <n v="-11.315098637841555"/>
    <n v="-34.99945137590742"/>
    <n v="-31.836790546226599"/>
    <n v="-24.851227244251429"/>
    <n v="-5.0617023523331145E-3"/>
    <n v="3.1099712439877959E-2"/>
    <n v="-1.4258045329681817E-2"/>
    <n v="0"/>
    <n v="0"/>
    <n v="0"/>
    <n v="0"/>
    <n v="0"/>
    <n v="0"/>
    <n v="0"/>
  </r>
  <r>
    <x v="11"/>
    <x v="1"/>
    <s v="44632_2"/>
    <n v="127.04838091004071"/>
    <n v="283.58970446096805"/>
    <n v="267.7065173395531"/>
    <n v="197.44321600253738"/>
    <n v="9.7386140988062753E-2"/>
    <n v="0.93011765209321762"/>
    <n v="0.30869552276531909"/>
    <n v="-12.970204354648567"/>
    <n v="-38.411874229818324"/>
    <n v="-35.42148992659255"/>
    <n v="-26.803986261314297"/>
    <n v="-6.1708927981764137E-3"/>
    <n v="8.5222057992902691E-3"/>
    <n v="-1.7353076695254405E-2"/>
    <n v="0"/>
    <n v="0"/>
    <n v="0"/>
    <n v="0"/>
    <n v="0"/>
    <n v="0"/>
    <n v="0"/>
  </r>
  <r>
    <x v="11"/>
    <x v="2"/>
    <s v="44632_3"/>
    <n v="117.90931967256338"/>
    <n v="262.09374937309195"/>
    <n v="246.12952146016099"/>
    <n v="182.07676376712939"/>
    <n v="9.2170789110924078E-2"/>
    <n v="0.86755437762007281"/>
    <n v="0.29257139745126604"/>
    <n v="-13.81597432604535"/>
    <n v="-40.467456177185319"/>
    <n v="-37.505332963090694"/>
    <n v="-27.833811467258442"/>
    <n v="-7.7713622350736433E-3"/>
    <n v="-7.0139754805621287E-3"/>
    <n v="-2.203256724934851E-2"/>
    <n v="0"/>
    <n v="0"/>
    <n v="0"/>
    <n v="0"/>
    <n v="0"/>
    <n v="0"/>
    <n v="0"/>
  </r>
  <r>
    <x v="11"/>
    <x v="3"/>
    <s v="44632_4"/>
    <n v="111.49713880806036"/>
    <n v="246.89350531965846"/>
    <n v="229.94424422572817"/>
    <n v="171.56881743364085"/>
    <n v="8.9848582628131557E-2"/>
    <n v="0.81755261290725956"/>
    <n v="0.28502745369074411"/>
    <n v="-12.988788585380471"/>
    <n v="-39.482460232222493"/>
    <n v="-35.165998252766016"/>
    <n v="-26.093908223263021"/>
    <n v="-8.5826324520197755E-3"/>
    <n v="-2.1043739589230899E-2"/>
    <n v="-2.4193441696820816E-2"/>
    <n v="0"/>
    <n v="0"/>
    <n v="0"/>
    <n v="0"/>
    <n v="0"/>
    <n v="0"/>
    <n v="0"/>
  </r>
  <r>
    <x v="11"/>
    <x v="4"/>
    <s v="44632_5"/>
    <n v="107.45323025658328"/>
    <n v="237.5663269201408"/>
    <n v="220.93992257102713"/>
    <n v="164.62603404855375"/>
    <n v="8.9511095734068388E-2"/>
    <n v="0.79251955881493152"/>
    <n v="0.28376383425820695"/>
    <n v="-12.706071262742531"/>
    <n v="-39.623388741115896"/>
    <n v="-34.915995751310817"/>
    <n v="-25.556843625348975"/>
    <n v="-6.9880865896986269E-3"/>
    <n v="-2.3000433706145334E-2"/>
    <n v="-1.9537638847218441E-2"/>
    <n v="0"/>
    <n v="0"/>
    <n v="0"/>
    <n v="0"/>
    <n v="0"/>
    <n v="0"/>
    <n v="0"/>
  </r>
  <r>
    <x v="11"/>
    <x v="5"/>
    <s v="44632_6"/>
    <n v="106.31662694830219"/>
    <n v="232.92258219441692"/>
    <n v="217.022915826331"/>
    <n v="162.42637710067766"/>
    <n v="8.8333092139649155E-2"/>
    <n v="0.79370840035589507"/>
    <n v="0.2798521732511472"/>
    <n v="-13.48536600628003"/>
    <n v="-40.767655725166478"/>
    <n v="-34.994349683903302"/>
    <n v="-25.995637089342054"/>
    <n v="-8.4277288086384294E-3"/>
    <n v="-2.8014798450727796E-2"/>
    <n v="-2.3760460974272306E-2"/>
    <n v="0"/>
    <n v="0"/>
    <n v="0"/>
    <n v="0"/>
    <n v="0"/>
    <n v="0"/>
    <n v="0"/>
  </r>
  <r>
    <x v="11"/>
    <x v="6"/>
    <s v="44632_7"/>
    <n v="107.87283171028287"/>
    <n v="236.9466863166939"/>
    <n v="219.23478535279398"/>
    <n v="164.64264823571574"/>
    <n v="9.0168158869198406E-2"/>
    <n v="0.81865807284183378"/>
    <n v="0.28538876602644425"/>
    <n v="-11.671555498501922"/>
    <n v="-32.627520097715831"/>
    <n v="-27.917398662481226"/>
    <n v="-21.453462974520832"/>
    <n v="-8.6357427789668338E-3"/>
    <n v="-2.2132167659597038E-2"/>
    <n v="-2.4423095078280277E-2"/>
    <n v="0"/>
    <n v="0"/>
    <n v="0"/>
    <n v="0"/>
    <n v="0"/>
    <n v="0"/>
    <n v="0"/>
  </r>
  <r>
    <x v="11"/>
    <x v="7"/>
    <s v="44632_8"/>
    <n v="109.63479526665949"/>
    <n v="240.68953073351918"/>
    <n v="221.85096812637639"/>
    <n v="168.11995396160827"/>
    <n v="8.8385745186166861E-2"/>
    <n v="0.80144098281380338"/>
    <n v="0.28071052785813111"/>
    <n v="-15.145293217984566"/>
    <n v="-39.864384048256653"/>
    <n v="-36.673108905718742"/>
    <n v="-28.193374973231201"/>
    <n v="-8.0855226048968908E-3"/>
    <n v="-2.9192594892420633E-2"/>
    <n v="-2.2891406462962074E-2"/>
    <n v="0"/>
    <n v="0"/>
    <n v="0"/>
    <n v="0"/>
    <n v="0"/>
    <n v="0"/>
    <n v="0"/>
  </r>
  <r>
    <x v="11"/>
    <x v="8"/>
    <s v="44632_9"/>
    <n v="117.65804933384416"/>
    <n v="258.63847699698852"/>
    <n v="238.34731642472605"/>
    <n v="181.37573717101026"/>
    <n v="9.785364793331601E-2"/>
    <n v="0.89631985566962424"/>
    <n v="0.30933722325633306"/>
    <n v="-13.346212202382921"/>
    <n v="-37.942923058865283"/>
    <n v="-37.026401542551227"/>
    <n v="-27.209529965639298"/>
    <n v="1.4257043856763137E-2"/>
    <n v="8.0218468151643144E-2"/>
    <n v="4.1380594901993091E-2"/>
    <n v="0"/>
    <n v="0"/>
    <n v="0"/>
    <n v="0"/>
    <n v="0"/>
    <n v="0"/>
    <n v="0"/>
  </r>
  <r>
    <x v="11"/>
    <x v="9"/>
    <s v="44632_10"/>
    <n v="134.5549877790254"/>
    <n v="301.051595533235"/>
    <n v="278.48538953101308"/>
    <n v="211.82790494410972"/>
    <n v="0.11331025214712596"/>
    <n v="1.0954807056731766"/>
    <n v="0.35480516109198534"/>
    <n v="-7.530573150637645"/>
    <n v="-26.066010767627077"/>
    <n v="-27.356229194295594"/>
    <n v="-19.815699404159815"/>
    <n v="3.4254973134934148E-2"/>
    <n v="0.19770182584290277"/>
    <n v="9.903183112312787E-2"/>
    <n v="0"/>
    <n v="0"/>
    <n v="0"/>
    <n v="0"/>
    <n v="9.0867986145491408E-2"/>
    <n v="0"/>
    <n v="0.21611708076752242"/>
  </r>
  <r>
    <x v="11"/>
    <x v="10"/>
    <s v="44632_11"/>
    <n v="149.14426856669076"/>
    <n v="332.21904627774239"/>
    <n v="308.74680354762774"/>
    <n v="236.81517138012345"/>
    <n v="0.12237536698171939"/>
    <n v="1.2110104650571794"/>
    <n v="0.38237937386987364"/>
    <n v="-1.4005338599004697"/>
    <n v="-15.070802940043599"/>
    <n v="-16.591939275422369"/>
    <n v="-11.381326997158993"/>
    <n v="4.0793075021170314E-2"/>
    <n v="0.25344110028314265"/>
    <n v="0.11802284070784802"/>
    <n v="0"/>
    <n v="0"/>
    <n v="0"/>
    <n v="0"/>
    <n v="0.15078019985251043"/>
    <n v="8.6529116984870369E-2"/>
    <n v="0.34026363365934842"/>
  </r>
  <r>
    <x v="11"/>
    <x v="11"/>
    <s v="44632_12"/>
    <n v="159.36719181416021"/>
    <n v="353.71584389360953"/>
    <n v="328.73722468117438"/>
    <n v="252.35808130303161"/>
    <n v="0.12606961671440728"/>
    <n v="1.2644102775143051"/>
    <n v="0.39352756556461604"/>
    <n v="2.8248277593565119"/>
    <n v="-6.5683925890299442"/>
    <n v="-8.6476908427766883"/>
    <n v="-5.3387706327066944"/>
    <n v="4.4615374294084666E-2"/>
    <n v="0.28497363631436673"/>
    <n v="0.12915573584267384"/>
    <n v="0"/>
    <n v="0"/>
    <n v="0"/>
    <n v="0"/>
    <n v="0.19124620830448968"/>
    <n v="0.24707308066778241"/>
    <n v="0.45680994882233039"/>
  </r>
  <r>
    <x v="11"/>
    <x v="12"/>
    <s v="44632_13"/>
    <n v="167.49398673066887"/>
    <n v="370.29993839975577"/>
    <n v="344.99846280661171"/>
    <n v="265.19044103811001"/>
    <n v="0.12327561041335131"/>
    <n v="1.2765183883778615"/>
    <n v="0.3857173537355893"/>
    <n v="5.9065262533004841"/>
    <n v="-0.87256568113652744"/>
    <n v="-2.2656579383810369"/>
    <n v="-0.32347516121781705"/>
    <n v="3.3840244237639823E-2"/>
    <n v="0.25181244652289564"/>
    <n v="9.8320000898102278E-2"/>
    <n v="0"/>
    <n v="0"/>
    <n v="0"/>
    <n v="0"/>
    <n v="7.0716255471110656E-2"/>
    <n v="0"/>
    <n v="0.16303810563242904"/>
  </r>
  <r>
    <x v="11"/>
    <x v="13"/>
    <s v="44632_14"/>
    <n v="176.26410528966932"/>
    <n v="386.99788992376654"/>
    <n v="363.03729154376811"/>
    <n v="279.70584240152147"/>
    <n v="0.12698855761601874"/>
    <n v="1.3054537397269788"/>
    <n v="0.39644452684164466"/>
    <n v="8.0142231569252509"/>
    <n v="2.402937642363828"/>
    <n v="1.2048386383185341"/>
    <n v="2.540792180538503"/>
    <n v="4.0180118171458008E-2"/>
    <n v="0.2757059236442721"/>
    <n v="0.11657075933495827"/>
    <n v="0"/>
    <n v="0"/>
    <n v="0"/>
    <n v="0"/>
    <n v="0.12665067289934823"/>
    <n v="0.11252223770564883"/>
    <n v="0.28703299368907914"/>
  </r>
  <r>
    <x v="11"/>
    <x v="14"/>
    <s v="44632_15"/>
    <n v="177.06024242560923"/>
    <n v="386.38841483778054"/>
    <n v="365.77501063255272"/>
    <n v="281.38514324046366"/>
    <n v="0.11831715209394365"/>
    <n v="1.2658037048883133"/>
    <n v="0.37246575359870254"/>
    <n v="6.691030506338322"/>
    <n v="-1.453452391144165"/>
    <n v="-1.6064393092015039"/>
    <n v="-0.42114528809210983"/>
    <n v="2.3723358456157934E-2"/>
    <n v="0.20369980667760099"/>
    <n v="6.9154026576476901E-2"/>
    <n v="0"/>
    <n v="0"/>
    <n v="0"/>
    <n v="0"/>
    <n v="4.6138595970548807E-4"/>
    <n v="0"/>
    <n v="0"/>
  </r>
  <r>
    <x v="11"/>
    <x v="15"/>
    <s v="44632_16"/>
    <n v="173.98468142723419"/>
    <n v="384.46026497622552"/>
    <n v="360.12423384659292"/>
    <n v="275.16341556506075"/>
    <n v="0.1149017817113081"/>
    <n v="1.2481698997001194"/>
    <n v="0.36279122244856188"/>
    <n v="7.0251919649505847"/>
    <n v="-0.45030231537903664"/>
    <n v="-1.6501094798457174"/>
    <n v="-0.66752928486367935"/>
    <n v="1.7894551116986391E-2"/>
    <n v="0.17340853278826243"/>
    <n v="5.2478278971767295E-2"/>
    <n v="0"/>
    <n v="0"/>
    <n v="0"/>
    <n v="0"/>
    <n v="0"/>
    <n v="0"/>
    <n v="0"/>
  </r>
  <r>
    <x v="11"/>
    <x v="16"/>
    <s v="44632_17"/>
    <n v="166.83476894403367"/>
    <n v="370.50630990468767"/>
    <n v="347.50314249437935"/>
    <n v="260.6196846068035"/>
    <n v="0.11181007801581824"/>
    <n v="1.2089532771404803"/>
    <n v="0.35383222428935335"/>
    <n v="6.1275109656267013"/>
    <n v="-2.0842847937817752"/>
    <n v="-3.0908916613556112"/>
    <n v="-2.7876056814060304"/>
    <n v="1.8082994781852133E-2"/>
    <n v="0.16085740413536084"/>
    <n v="5.3059569758217573E-2"/>
    <n v="0"/>
    <n v="0"/>
    <n v="0"/>
    <n v="0"/>
    <n v="0"/>
    <n v="0"/>
    <n v="0"/>
  </r>
  <r>
    <x v="11"/>
    <x v="17"/>
    <s v="44632_18"/>
    <n v="165.46043593144088"/>
    <n v="365.57525004066326"/>
    <n v="344.17216205406982"/>
    <n v="259.79790717998588"/>
    <n v="0.11070806598967282"/>
    <n v="1.1848513175322597"/>
    <n v="0.35066292574975599"/>
    <n v="5.9213455664819143"/>
    <n v="-1.678285550809377"/>
    <n v="-2.4711938302060537"/>
    <n v="-1.9034273204965424"/>
    <n v="1.6663976868327251E-2"/>
    <n v="0.14441142975526133"/>
    <n v="4.8976698378492042E-2"/>
    <n v="0"/>
    <n v="0"/>
    <n v="0"/>
    <n v="0"/>
    <n v="0"/>
    <n v="0"/>
    <n v="0"/>
  </r>
  <r>
    <x v="11"/>
    <x v="18"/>
    <s v="44632_19"/>
    <n v="162.11341514495868"/>
    <n v="358.52088529152201"/>
    <n v="338.18855392520845"/>
    <n v="255.25962514247516"/>
    <n v="0.10715098885889877"/>
    <n v="1.1061048041178041"/>
    <n v="0.34102286121056968"/>
    <n v="4.8940682677473246"/>
    <n v="-2.4835900779119058"/>
    <n v="-3.4658939541058031"/>
    <n v="-1.2323965955553238"/>
    <n v="9.2788028013281107E-3"/>
    <n v="0.10111655884293765"/>
    <n v="2.7474892192479332E-2"/>
    <n v="0"/>
    <n v="0"/>
    <n v="0"/>
    <n v="0"/>
    <n v="0"/>
    <n v="0"/>
    <n v="0"/>
  </r>
  <r>
    <x v="11"/>
    <x v="19"/>
    <s v="44632_20"/>
    <n v="161.37943647823707"/>
    <n v="357.43595750016124"/>
    <n v="338.63703665170215"/>
    <n v="253.45779215026889"/>
    <n v="0.10495424771163324"/>
    <n v="1.0314505768447937"/>
    <n v="0.3348911978542285"/>
    <n v="2.931318557220056"/>
    <n v="-4.3880619267143421"/>
    <n v="-5.0872626513678263"/>
    <n v="-2.6484473828856032"/>
    <n v="7.0821639735856078E-4"/>
    <n v="6.8489208681988364E-2"/>
    <n v="2.7977887221329436E-3"/>
    <n v="0"/>
    <n v="0"/>
    <n v="0"/>
    <n v="0"/>
    <n v="0"/>
    <n v="0"/>
    <n v="0"/>
  </r>
  <r>
    <x v="11"/>
    <x v="20"/>
    <s v="44632_21"/>
    <n v="175.31995145917489"/>
    <n v="387.86049220744394"/>
    <n v="373.31267136871332"/>
    <n v="277.44893890438112"/>
    <n v="0.12676641363390834"/>
    <n v="1.153209308719543"/>
    <n v="0.39823009571213935"/>
    <n v="0.10690892614320946"/>
    <n v="-10.251741108490515"/>
    <n v="-9.0608567080911815"/>
    <n v="-6.3271016073506541"/>
    <n v="-3.8347298173899884E-3"/>
    <n v="3.2052833634211131E-2"/>
    <n v="-1.0932148527570622E-2"/>
    <n v="0"/>
    <n v="0"/>
    <n v="0"/>
    <n v="0"/>
    <n v="0"/>
    <n v="0"/>
    <n v="0"/>
  </r>
  <r>
    <x v="11"/>
    <x v="21"/>
    <s v="44632_22"/>
    <n v="175.15599630427224"/>
    <n v="387.45878588516752"/>
    <n v="374.67494987946924"/>
    <n v="277.67854861011074"/>
    <n v="0.13022288316991712"/>
    <n v="1.1635166308439715"/>
    <n v="0.40785587745950835"/>
    <n v="-4.0344967560903928"/>
    <n v="-19.95979091558187"/>
    <n v="-17.85998016757436"/>
    <n v="-13.289381923907859"/>
    <n v="-8.740164367503387E-3"/>
    <n v="-8.6721472499473196E-3"/>
    <n v="-2.5379251335708435E-2"/>
    <n v="0"/>
    <n v="0"/>
    <n v="0"/>
    <n v="0"/>
    <n v="0"/>
    <n v="0"/>
    <n v="0"/>
  </r>
  <r>
    <x v="11"/>
    <x v="22"/>
    <s v="44632_23"/>
    <n v="163.52643529553265"/>
    <n v="363.63018972242378"/>
    <n v="351.21766857505031"/>
    <n v="259.59044085354611"/>
    <n v="0.1251947943794717"/>
    <n v="1.1062959177112168"/>
    <n v="0.39217792411234731"/>
    <n v="-7.4677890031454677"/>
    <n v="-27.002808340912182"/>
    <n v="-24.75093462651412"/>
    <n v="-18.779679147861167"/>
    <n v="-8.4030949813799927E-3"/>
    <n v="-1.6783727107543556E-2"/>
    <n v="-2.4258306225548785E-2"/>
    <n v="0"/>
    <n v="0"/>
    <n v="0"/>
    <n v="0"/>
    <n v="0"/>
    <n v="0"/>
    <n v="0"/>
  </r>
  <r>
    <x v="11"/>
    <x v="23"/>
    <s v="44632_24"/>
    <n v="151.24278530379334"/>
    <n v="335.58901564567242"/>
    <n v="324.61169985975113"/>
    <n v="240.09056303955907"/>
    <n v="0.11822953901794118"/>
    <n v="1.0268535681772157"/>
    <n v="0.37118368462757978"/>
    <n v="-9.1756530494953399"/>
    <n v="-29.588080903801771"/>
    <n v="-28.345444964459546"/>
    <n v="-21.601050302311283"/>
    <n v="-8.4333256419938853E-3"/>
    <n v="-2.2691204071639843E-2"/>
    <n v="-2.4166436608969642E-2"/>
    <n v="0"/>
    <n v="0"/>
    <n v="0"/>
    <n v="0"/>
    <n v="0"/>
    <n v="0"/>
    <n v="0"/>
  </r>
  <r>
    <x v="12"/>
    <x v="0"/>
    <s v="44633_1"/>
    <n v="136.78735259155948"/>
    <n v="301.95756308994299"/>
    <n v="289.3023226495925"/>
    <n v="215.45927714736698"/>
    <n v="0.10937411556963646"/>
    <n v="0.93468601341921764"/>
    <n v="0.34435182765275529"/>
    <n v="-5.5398687554833455"/>
    <n v="-22.914435352834307"/>
    <n v="-19.340682314706164"/>
    <n v="-13.869284227624602"/>
    <n v="-8.1992975535661559E-3"/>
    <n v="-2.8806935794031666E-2"/>
    <n v="-2.3313840974232371E-2"/>
    <n v="0"/>
    <n v="0"/>
    <n v="0"/>
    <n v="0"/>
    <n v="0"/>
    <n v="0"/>
    <n v="0"/>
  </r>
  <r>
    <x v="12"/>
    <x v="1"/>
    <s v="44633_2"/>
    <n v="124.9254597376548"/>
    <n v="273.0316673854748"/>
    <n v="259.76041960775302"/>
    <n v="194.6411675168184"/>
    <n v="0.10020683210334723"/>
    <n v="0.8459404955415889"/>
    <n v="0.31704168520636866"/>
    <n v="-6.3653891617642522"/>
    <n v="-24.827656712613205"/>
    <n v="-20.859594520283032"/>
    <n v="-15.193905426349081"/>
    <n v="-8.8995929973853319E-3"/>
    <n v="-4.1010066559182108E-2"/>
    <n v="-2.5244013255665242E-2"/>
    <n v="0"/>
    <n v="0"/>
    <n v="0"/>
    <n v="0"/>
    <n v="0"/>
    <n v="0"/>
    <n v="0"/>
  </r>
  <r>
    <x v="12"/>
    <x v="2"/>
    <s v="44633_3"/>
    <n v="115.45829751976795"/>
    <n v="250.41229891161819"/>
    <n v="236.03384306932884"/>
    <n v="178.44572138779208"/>
    <n v="9.5490281734494226E-2"/>
    <n v="0.78815347613965847"/>
    <n v="0.30263905178349731"/>
    <n v="-6.1365959507053596"/>
    <n v="-24.347173396286337"/>
    <n v="-20.70505377141269"/>
    <n v="-14.791156023608256"/>
    <n v="-9.4873477432063421E-3"/>
    <n v="-4.0868738701877377E-2"/>
    <n v="-2.699346190243419E-2"/>
    <n v="0"/>
    <n v="0"/>
    <n v="0"/>
    <n v="0"/>
    <n v="0"/>
    <n v="0"/>
    <n v="0"/>
  </r>
  <r>
    <x v="12"/>
    <x v="3"/>
    <s v="44633_4"/>
    <n v="109.28194484374139"/>
    <n v="235.30768658506784"/>
    <n v="220.24466149908909"/>
    <n v="167.88965551004486"/>
    <n v="9.3145662153359357E-2"/>
    <n v="0.75855784434570683"/>
    <n v="0.29562618498025239"/>
    <n v="-6.3809352118989704"/>
    <n v="-25.297753545600184"/>
    <n v="-21.541625730371486"/>
    <n v="-15.005301753633642"/>
    <n v="-9.8981598552301507E-3"/>
    <n v="-4.6553260239487318E-2"/>
    <n v="-2.8136370206177808E-2"/>
    <n v="0"/>
    <n v="0"/>
    <n v="0"/>
    <n v="0"/>
    <n v="0"/>
    <n v="0"/>
    <n v="0"/>
  </r>
  <r>
    <x v="12"/>
    <x v="4"/>
    <s v="44633_5"/>
    <n v="104.84198596300239"/>
    <n v="225.62268975078644"/>
    <n v="210.75404983805194"/>
    <n v="160.50319920923585"/>
    <n v="9.2279353633190009E-2"/>
    <n v="0.74389399477357698"/>
    <n v="0.29201471750537467"/>
    <n v="-7.0336099386907138"/>
    <n v="-26.348681139268937"/>
    <n v="-21.422122125745059"/>
    <n v="-14.382486243449716"/>
    <n v="-1.025483491037899E-2"/>
    <n v="-5.2843324580342257E-2"/>
    <n v="-2.9174231720732823E-2"/>
    <n v="0"/>
    <n v="0"/>
    <n v="0"/>
    <n v="0"/>
    <n v="0"/>
    <n v="0"/>
    <n v="0"/>
  </r>
  <r>
    <x v="12"/>
    <x v="5"/>
    <s v="44633_6"/>
    <n v="103.1687448920748"/>
    <n v="220.95694104645611"/>
    <n v="205.84984937231931"/>
    <n v="157.11488190981157"/>
    <n v="8.6356078393981003E-2"/>
    <n v="0.70963280033143816"/>
    <n v="0.27425406529416069"/>
    <n v="-6.9374147879676524"/>
    <n v="-26.037072101614363"/>
    <n v="-20.234011258913142"/>
    <n v="-12.696876195548832"/>
    <n v="-1.2142804159275043E-2"/>
    <n v="-6.7939619884681612E-2"/>
    <n v="-3.4571779889592258E-2"/>
    <n v="0"/>
    <n v="0"/>
    <n v="0"/>
    <n v="0"/>
    <n v="0"/>
    <n v="0"/>
    <n v="0"/>
  </r>
  <r>
    <x v="12"/>
    <x v="6"/>
    <s v="44633_7"/>
    <n v="103.17006669913673"/>
    <n v="220.03753519061752"/>
    <n v="204.25892019299476"/>
    <n v="157.01696467645363"/>
    <n v="8.6472810709571815E-2"/>
    <n v="0.70880552262984919"/>
    <n v="0.27449529941915013"/>
    <n v="-6.4460639745684523"/>
    <n v="-24.658193678912522"/>
    <n v="-20.487983219607631"/>
    <n v="-12.339045705156853"/>
    <n v="-1.1651308944318567E-2"/>
    <n v="-6.6454560346487432E-2"/>
    <n v="-3.3190870670123301E-2"/>
    <n v="0"/>
    <n v="0"/>
    <n v="0"/>
    <n v="0"/>
    <n v="0"/>
    <n v="0"/>
    <n v="0"/>
  </r>
  <r>
    <x v="12"/>
    <x v="7"/>
    <s v="44633_8"/>
    <n v="102.77691583675994"/>
    <n v="216.64223601978969"/>
    <n v="200.25441286796939"/>
    <n v="156.10428862208545"/>
    <n v="8.4763969534226505E-2"/>
    <n v="0.68958984150092439"/>
    <n v="0.27005723206123128"/>
    <n v="-5.9334047253903535"/>
    <n v="-24.617906033064148"/>
    <n v="-21.684256223605718"/>
    <n v="-11.673820081341528"/>
    <n v="-8.8520820654941698E-3"/>
    <n v="-5.8344051720154472E-2"/>
    <n v="-2.4969501146039269E-2"/>
    <n v="0"/>
    <n v="0"/>
    <n v="0"/>
    <n v="0"/>
    <n v="0"/>
    <n v="0"/>
    <n v="0"/>
  </r>
  <r>
    <x v="12"/>
    <x v="8"/>
    <s v="44633_9"/>
    <n v="104.95198101452499"/>
    <n v="220.48483002260645"/>
    <n v="203.56294781399617"/>
    <n v="159.36856048620606"/>
    <n v="8.3489882090999515E-2"/>
    <n v="0.71769738679548878"/>
    <n v="0.26760881675997661"/>
    <n v="-5.7596093653921372"/>
    <n v="-24.743309374712048"/>
    <n v="-23.496852397976113"/>
    <n v="-12.080383142319123"/>
    <n v="-3.7103397649280653E-3"/>
    <n v="-2.7403373233610358E-2"/>
    <n v="-1.0507455645577981E-2"/>
    <n v="0"/>
    <n v="0"/>
    <n v="0"/>
    <n v="0"/>
    <n v="0"/>
    <n v="0"/>
    <n v="0"/>
  </r>
  <r>
    <x v="12"/>
    <x v="9"/>
    <s v="44633_10"/>
    <n v="119.40513352469976"/>
    <n v="257.11592887353663"/>
    <n v="239.07264530275796"/>
    <n v="186.20273949247019"/>
    <n v="9.6828813695855692E-2"/>
    <n v="0.89747535247878263"/>
    <n v="0.30720825054100698"/>
    <n v="-0.57551989213297894"/>
    <n v="-14.854722925143122"/>
    <n v="-14.359079271392481"/>
    <n v="-5.4191892773476988"/>
    <n v="1.2740680138582327E-2"/>
    <n v="6.1795566811514428E-2"/>
    <n v="3.6900823916114357E-2"/>
    <n v="0"/>
    <n v="0"/>
    <n v="0"/>
    <n v="0"/>
    <n v="0"/>
    <n v="0"/>
    <n v="0"/>
  </r>
  <r>
    <x v="12"/>
    <x v="10"/>
    <s v="44633_11"/>
    <n v="135.20245194091692"/>
    <n v="295.25495797365164"/>
    <n v="275.68791706764108"/>
    <n v="214.14444801986866"/>
    <n v="0.10083775928847831"/>
    <n v="0.99787377236866659"/>
    <n v="0.31990419521401653"/>
    <n v="2.5440802069417803"/>
    <n v="-8.7931876129202848"/>
    <n v="-9.3311564762226542"/>
    <n v="-2.4014432739614997"/>
    <n v="1.9448273404422543E-2"/>
    <n v="0.10988297325331771"/>
    <n v="5.652909385699275E-2"/>
    <n v="0"/>
    <n v="0"/>
    <n v="0"/>
    <n v="0"/>
    <n v="0"/>
    <n v="0"/>
    <n v="0"/>
  </r>
  <r>
    <x v="12"/>
    <x v="11"/>
    <s v="44633_12"/>
    <n v="147.66506803351973"/>
    <n v="321.69179106299998"/>
    <n v="301.20820557777449"/>
    <n v="233.63466750040786"/>
    <n v="0.1028519919511288"/>
    <n v="1.0495689468993832"/>
    <n v="0.32617486615266839"/>
    <n v="2.3004684881681303"/>
    <n v="-7.5062268266694261"/>
    <n v="-8.8503498368846643"/>
    <n v="-4.1117032755989404"/>
    <n v="2.008553570794866E-2"/>
    <n v="0.12712001066027365"/>
    <n v="5.8443524403383545E-2"/>
    <n v="0"/>
    <n v="0"/>
    <n v="0"/>
    <n v="0"/>
    <n v="0"/>
    <n v="0"/>
    <n v="0"/>
  </r>
  <r>
    <x v="12"/>
    <x v="12"/>
    <s v="44633_13"/>
    <n v="158.51175932303192"/>
    <n v="345.39755471137448"/>
    <n v="324.15938426342234"/>
    <n v="250.38217041256584"/>
    <n v="0.107749947749938"/>
    <n v="1.1162607389423203"/>
    <n v="0.34056575478308521"/>
    <n v="4.8544148562416902"/>
    <n v="-1.8577404841794072"/>
    <n v="-2.6951346693149612"/>
    <n v="0.28984631867075272"/>
    <n v="2.0772308648913135E-2"/>
    <n v="0.14110332987498622"/>
    <n v="6.0490121383253478E-2"/>
    <n v="0"/>
    <n v="0"/>
    <n v="0"/>
    <n v="0"/>
    <n v="0"/>
    <n v="0"/>
    <n v="0"/>
  </r>
  <r>
    <x v="12"/>
    <x v="13"/>
    <s v="44633_14"/>
    <n v="170.60862645004482"/>
    <n v="372.68456768315912"/>
    <n v="352.21113545258578"/>
    <n v="270.73802491305617"/>
    <n v="0.11351965745185756"/>
    <n v="1.1757411322837599"/>
    <n v="0.35765044887145703"/>
    <n v="8.4051498876838302"/>
    <n v="6.6449972648242728"/>
    <n v="6.508407866809736"/>
    <n v="6.5445281898788163"/>
    <n v="2.1675243004175605E-2"/>
    <n v="0.15766168991919061"/>
    <n v="6.3167055150250631E-2"/>
    <n v="0"/>
    <n v="0"/>
    <n v="0"/>
    <n v="0"/>
    <n v="0"/>
    <n v="0"/>
    <n v="0"/>
  </r>
  <r>
    <x v="12"/>
    <x v="14"/>
    <s v="44633_15"/>
    <n v="175.41055052181161"/>
    <n v="384.83593032801429"/>
    <n v="364.63750973574457"/>
    <n v="278.69317313802713"/>
    <n v="0.1137950294767841"/>
    <n v="1.192827059944741"/>
    <n v="0.3580459389749403"/>
    <n v="10.019303881048124"/>
    <n v="9.8351502802712627"/>
    <n v="9.569961336209003"/>
    <n v="8.7088618686281531"/>
    <n v="2.0497573776671305E-2"/>
    <n v="0.15513214157184857"/>
    <n v="5.9844977978559255E-2"/>
    <n v="0"/>
    <n v="0"/>
    <n v="0"/>
    <n v="0"/>
    <n v="0"/>
    <n v="0"/>
    <n v="0"/>
  </r>
  <r>
    <x v="12"/>
    <x v="15"/>
    <s v="44633_16"/>
    <n v="172.45389084845661"/>
    <n v="379.06614747828633"/>
    <n v="358.4269119984794"/>
    <n v="272.9280072584898"/>
    <n v="0.1067930086839029"/>
    <n v="1.1711619831610041"/>
    <n v="0.3378523690652967"/>
    <n v="9.3072222980026584"/>
    <n v="8.7215959084880801"/>
    <n v="8.7603176988353972"/>
    <n v="7.5560738945078842"/>
    <n v="1.7118750820115922E-2"/>
    <n v="0.13867675272637614"/>
    <n v="5.0075711911783262E-2"/>
    <n v="0"/>
    <n v="0"/>
    <n v="0"/>
    <n v="0"/>
    <n v="0"/>
    <n v="0"/>
    <n v="0"/>
  </r>
  <r>
    <x v="12"/>
    <x v="16"/>
    <s v="44633_17"/>
    <n v="170.51689865937868"/>
    <n v="373.12211356605962"/>
    <n v="352.00033203553221"/>
    <n v="268.87677991776093"/>
    <n v="0.10451253079569725"/>
    <n v="1.1620348567764489"/>
    <n v="0.3310420165025445"/>
    <n v="8.2961005511487755"/>
    <n v="7.0102599438678643"/>
    <n v="6.8891176720954057"/>
    <n v="5.9881068227640917"/>
    <n v="1.5900006333034615E-2"/>
    <n v="0.13549267388928493"/>
    <n v="4.6813997727967363E-2"/>
    <n v="0"/>
    <n v="0"/>
    <n v="0"/>
    <n v="0"/>
    <n v="0"/>
    <n v="0"/>
    <n v="0"/>
  </r>
  <r>
    <x v="12"/>
    <x v="17"/>
    <s v="44633_18"/>
    <n v="168.48709341918877"/>
    <n v="369.39770619163295"/>
    <n v="348.27564102365449"/>
    <n v="265.87447202869015"/>
    <n v="0.10561516885478166"/>
    <n v="1.1590037591015092"/>
    <n v="0.33454185049861335"/>
    <n v="7.7616434275612285"/>
    <n v="6.0037294713842808"/>
    <n v="6.4524229368773831"/>
    <n v="5.6093643415012249"/>
    <n v="1.5893753469222154E-2"/>
    <n v="0.13054703871703588"/>
    <n v="4.672137489542294E-2"/>
    <n v="0"/>
    <n v="0"/>
    <n v="0"/>
    <n v="0"/>
    <n v="0"/>
    <n v="0"/>
    <n v="0"/>
  </r>
  <r>
    <x v="12"/>
    <x v="18"/>
    <s v="44633_19"/>
    <n v="166.87801053755004"/>
    <n v="367.97703423980323"/>
    <n v="348.47483276147858"/>
    <n v="264.21871723149422"/>
    <n v="0.10193727875467579"/>
    <n v="1.1047895828409531"/>
    <n v="0.32342816028509369"/>
    <n v="5.9351155309778729"/>
    <n v="4.6196440150664833"/>
    <n v="5.7689739998871605"/>
    <n v="4.6209688310323029"/>
    <n v="1.0499967523773468E-2"/>
    <n v="0.1035744947736771"/>
    <n v="3.1149802720166597E-2"/>
    <n v="0"/>
    <n v="0"/>
    <n v="0"/>
    <n v="0"/>
    <n v="0"/>
    <n v="0"/>
    <n v="0"/>
  </r>
  <r>
    <x v="12"/>
    <x v="19"/>
    <s v="44633_20"/>
    <n v="168.1491052343697"/>
    <n v="371.71608061630809"/>
    <n v="352.9172954158912"/>
    <n v="265.4234532858232"/>
    <n v="0.100753661058886"/>
    <n v="1.0398794441261099"/>
    <n v="0.320408298757904"/>
    <n v="4.3095117320675991"/>
    <n v="3.7446683185033858"/>
    <n v="4.228991902984701"/>
    <n v="3.3046632625756582"/>
    <n v="4.6783244662849206E-4"/>
    <n v="6.7079547093920319E-2"/>
    <n v="2.0071714899521538E-3"/>
    <n v="0"/>
    <n v="0"/>
    <n v="0"/>
    <n v="0"/>
    <n v="0"/>
    <n v="0"/>
    <n v="0"/>
  </r>
  <r>
    <x v="12"/>
    <x v="20"/>
    <s v="44633_21"/>
    <n v="185.92212897404445"/>
    <n v="412.33009441544806"/>
    <n v="397.26315718669582"/>
    <n v="296.1331118451929"/>
    <n v="0.12519041932490144"/>
    <n v="1.1830162837225593"/>
    <n v="0.39146466244474698"/>
    <n v="1.9373832836213225"/>
    <n v="0.11010899811439945"/>
    <n v="2.6202544733145277"/>
    <n v="0.43855138846323438"/>
    <n v="-2.4970924035599114E-3"/>
    <n v="4.0991253379901831E-2"/>
    <n v="-6.8168474887201997E-3"/>
    <n v="0"/>
    <n v="0"/>
    <n v="0"/>
    <n v="0"/>
    <n v="0"/>
    <n v="0"/>
    <n v="0"/>
  </r>
  <r>
    <x v="12"/>
    <x v="21"/>
    <s v="44633_22"/>
    <n v="186.73868729572007"/>
    <n v="418.54509596497803"/>
    <n v="405.8964634061528"/>
    <n v="299.41525022900009"/>
    <n v="0.13307334578221683"/>
    <n v="1.2171429495635147"/>
    <n v="0.41348896524094475"/>
    <n v="-1.4797553819897349"/>
    <n v="-6.2330236087162518"/>
    <n v="-3.1965497963128424"/>
    <n v="-5.3072723871616025"/>
    <n v="-4.9012020800394442E-3"/>
    <n v="1.9732944929737786E-2"/>
    <n v="-1.408280315241107E-2"/>
    <n v="0"/>
    <n v="0"/>
    <n v="0"/>
    <n v="0"/>
    <n v="0"/>
    <n v="0"/>
    <n v="0"/>
  </r>
  <r>
    <x v="12"/>
    <x v="22"/>
    <s v="44633_23"/>
    <n v="172.69194258628661"/>
    <n v="389.76375579513967"/>
    <n v="378.056469892542"/>
    <n v="277.89787849967979"/>
    <n v="0.12373781584523767"/>
    <n v="1.1157954239729067"/>
    <n v="0.38534598744812221"/>
    <n v="-4.6742712063089638"/>
    <n v="-12.896648845924451"/>
    <n v="-9.8182300965891756"/>
    <n v="-10.497575793116468"/>
    <n v="-5.1493172371531405E-3"/>
    <n v="1.3252527001639271E-3"/>
    <n v="-1.4760333869279368E-2"/>
    <n v="0"/>
    <n v="0"/>
    <n v="0"/>
    <n v="0"/>
    <n v="0"/>
    <n v="0"/>
    <n v="0"/>
  </r>
  <r>
    <x v="12"/>
    <x v="23"/>
    <s v="44633_24"/>
    <n v="153.66258416595073"/>
    <n v="347.19444664263216"/>
    <n v="335.72881514175145"/>
    <n v="247.05980564936945"/>
    <n v="0.11277895659000953"/>
    <n v="0.99672106386348647"/>
    <n v="0.35258577095530169"/>
    <n v="-6.919982915868145"/>
    <n v="-18.176665125886085"/>
    <n v="-15.651300874692977"/>
    <n v="-14.714583983867245"/>
    <n v="-5.8882105590448066E-3"/>
    <n v="-1.3602870681267133E-2"/>
    <n v="-1.6805250508885899E-2"/>
    <n v="0"/>
    <n v="0"/>
    <n v="0"/>
    <n v="0"/>
    <n v="0"/>
    <n v="0"/>
    <n v="0"/>
  </r>
  <r>
    <x v="13"/>
    <x v="0"/>
    <s v="44634_1"/>
    <n v="134.46573641089219"/>
    <n v="301.40274028921709"/>
    <n v="288.55187060999202"/>
    <n v="213.89155272550934"/>
    <n v="0.10072236209667755"/>
    <n v="0.88641601473969545"/>
    <n v="0.31653371168717781"/>
    <n v="-8.427598322935193"/>
    <n v="-21.02483219981232"/>
    <n v="-18.550636887947775"/>
    <n v="-16.934582667339438"/>
    <n v="-7.1307573221769732E-3"/>
    <n v="-1.7194396054144551E-2"/>
    <n v="-2.0191644607908333E-2"/>
    <n v="0"/>
    <n v="0"/>
    <n v="0"/>
    <n v="0"/>
    <n v="0"/>
    <n v="0"/>
    <n v="0"/>
  </r>
  <r>
    <x v="13"/>
    <x v="1"/>
    <s v="44634_2"/>
    <n v="120.19334347318446"/>
    <n v="265.77569020372817"/>
    <n v="251.89010948485551"/>
    <n v="188.43872932224383"/>
    <n v="9.5520547142703263E-2"/>
    <n v="0.81324423008968794"/>
    <n v="0.30099817644079319"/>
    <n v="-9.5881156797506719"/>
    <n v="-22.952797858749243"/>
    <n v="-20.270008341292058"/>
    <n v="-18.56029442120391"/>
    <n v="-5.8572991207768545E-3"/>
    <n v="-1.7602864746702907E-2"/>
    <n v="-1.6420565685493518E-2"/>
    <n v="0"/>
    <n v="0"/>
    <n v="0"/>
    <n v="0"/>
    <n v="0"/>
    <n v="0"/>
    <n v="0"/>
  </r>
  <r>
    <x v="13"/>
    <x v="2"/>
    <s v="44634_3"/>
    <n v="111.52034638226712"/>
    <n v="244.02694184499504"/>
    <n v="228.64815417341109"/>
    <n v="172.84449051046016"/>
    <n v="9.0495785142022042E-2"/>
    <n v="0.76475735109923826"/>
    <n v="0.28589130218929826"/>
    <n v="-10.545233154316461"/>
    <n v="-23.046890642874878"/>
    <n v="-20.190982644008095"/>
    <n v="-19.561133401890487"/>
    <n v="-6.8416051204688013E-3"/>
    <n v="-2.6968653357028041E-2"/>
    <n v="-1.9232618588961747E-2"/>
    <n v="0"/>
    <n v="0"/>
    <n v="0"/>
    <n v="0"/>
    <n v="0"/>
    <n v="0"/>
    <n v="0"/>
  </r>
  <r>
    <x v="13"/>
    <x v="3"/>
    <s v="44634_4"/>
    <n v="107.07675932724047"/>
    <n v="232.64655920977745"/>
    <n v="217.38205554399536"/>
    <n v="164.34080526305306"/>
    <n v="9.0242318304739791E-2"/>
    <n v="0.74927706477660527"/>
    <n v="0.28469744365361244"/>
    <n v="-10.69614252171047"/>
    <n v="-23.679185514285159"/>
    <n v="-20.857693798642256"/>
    <n v="-19.9784715435745"/>
    <n v="-7.1485252181080006E-3"/>
    <n v="-3.0036518824577932E-2"/>
    <n v="-2.0109208692915201E-2"/>
    <n v="0"/>
    <n v="0"/>
    <n v="0"/>
    <n v="0"/>
    <n v="0"/>
    <n v="0"/>
    <n v="0"/>
  </r>
  <r>
    <x v="13"/>
    <x v="4"/>
    <s v="44634_5"/>
    <n v="103.98722767406849"/>
    <n v="225.51916196516484"/>
    <n v="210.47747652061167"/>
    <n v="159.40563882382125"/>
    <n v="8.9004134140683117E-2"/>
    <n v="0.74530442139100306"/>
    <n v="0.28097697652121856"/>
    <n v="-11.023235475539616"/>
    <n v="-24.483576300329826"/>
    <n v="-21.801700842783244"/>
    <n v="-19.958669310546664"/>
    <n v="-7.977750133908711E-3"/>
    <n v="-3.0736675237522673E-2"/>
    <n v="-2.2521736000623179E-2"/>
    <n v="0"/>
    <n v="0"/>
    <n v="0"/>
    <n v="0"/>
    <n v="0"/>
    <n v="0"/>
    <n v="0"/>
  </r>
  <r>
    <x v="13"/>
    <x v="5"/>
    <s v="44634_6"/>
    <n v="105.93371836331949"/>
    <n v="232.26611390505698"/>
    <n v="215.24791750998307"/>
    <n v="162.29405240139505"/>
    <n v="8.9392851025495476E-2"/>
    <n v="0.74669839320408682"/>
    <n v="0.28209671360485289"/>
    <n v="-11.422247483468171"/>
    <n v="-26.266518878242636"/>
    <n v="-23.130133340062574"/>
    <n v="-20.32747560044146"/>
    <n v="-8.2709860362807416E-3"/>
    <n v="-4.0207771276826079E-2"/>
    <n v="-2.3405166811793023E-2"/>
    <n v="0"/>
    <n v="0"/>
    <n v="0"/>
    <n v="0"/>
    <n v="0"/>
    <n v="0"/>
    <n v="0"/>
  </r>
  <r>
    <x v="13"/>
    <x v="6"/>
    <s v="44634_7"/>
    <n v="120.87350451536415"/>
    <n v="267.92121391789908"/>
    <n v="248.51779426281146"/>
    <n v="186.99164661432602"/>
    <n v="9.5903178069472433E-2"/>
    <n v="0.80702654695275744"/>
    <n v="0.30112247342551984"/>
    <n v="-12.714283331118924"/>
    <n v="-34.608043376242577"/>
    <n v="-30.344434980746279"/>
    <n v="-23.767430877681761"/>
    <n v="-7.6673436342550834E-3"/>
    <n v="-5.2560982849129634E-2"/>
    <n v="-2.177384231192931E-2"/>
    <n v="0"/>
    <n v="0"/>
    <n v="0"/>
    <n v="0"/>
    <n v="0"/>
    <n v="0"/>
    <n v="0"/>
  </r>
  <r>
    <x v="13"/>
    <x v="7"/>
    <s v="44634_8"/>
    <n v="139.21217776687376"/>
    <n v="309.08928918885607"/>
    <n v="283.9185421806261"/>
    <n v="217.64539043107678"/>
    <n v="9.9163613813081017E-2"/>
    <n v="0.89837863913545679"/>
    <n v="0.31184393335159394"/>
    <n v="-13.074884604357372"/>
    <n v="-36.656157863304237"/>
    <n v="-35.317420877229786"/>
    <n v="-27.794548138400557"/>
    <n v="-7.046985585858298E-3"/>
    <n v="-2.2534803366944921E-2"/>
    <n v="-2.0033801337988624E-2"/>
    <n v="0"/>
    <n v="0"/>
    <n v="0"/>
    <n v="0"/>
    <n v="0"/>
    <n v="0"/>
    <n v="0"/>
  </r>
  <r>
    <x v="13"/>
    <x v="8"/>
    <s v="44634_9"/>
    <n v="151.53980343950388"/>
    <n v="340.2047086622506"/>
    <n v="308.02671202375319"/>
    <n v="236.40368065370905"/>
    <n v="0.1055548814416918"/>
    <n v="1.0582139868813205"/>
    <n v="0.33087082795528466"/>
    <n v="-10.51882722044024"/>
    <n v="-27.103537868660311"/>
    <n v="-28.919761021054537"/>
    <n v="-25.470249228974403"/>
    <n v="1.6329661735479343E-2"/>
    <n v="0.14731946674614876"/>
    <n v="4.7341339965619393E-2"/>
    <n v="0"/>
    <n v="0"/>
    <n v="0"/>
    <n v="0"/>
    <n v="0"/>
    <n v="0"/>
    <n v="0"/>
  </r>
  <r>
    <x v="13"/>
    <x v="9"/>
    <s v="44634_10"/>
    <n v="169.62424033110267"/>
    <n v="380.57147853044972"/>
    <n v="345.07630364358056"/>
    <n v="266.12506559315784"/>
    <n v="0.12381974315959254"/>
    <n v="1.2689308269063886"/>
    <n v="0.38414963753909775"/>
    <n v="-5.5034176510094932"/>
    <n v="-14.944092662064406"/>
    <n v="-18.202042245912249"/>
    <n v="-19.608480772262432"/>
    <n v="4.8135209712708363E-2"/>
    <n v="0.31625274419042376"/>
    <n v="0.1388630953111254"/>
    <n v="0"/>
    <n v="0"/>
    <n v="0"/>
    <n v="0"/>
    <n v="0.24766231339265207"/>
    <n v="0.48093019025161521"/>
    <n v="0.62315235047407969"/>
  </r>
  <r>
    <x v="13"/>
    <x v="10"/>
    <s v="44634_11"/>
    <n v="183.62673231897949"/>
    <n v="410.65960366202171"/>
    <n v="372.22634061165689"/>
    <n v="287.45929989563052"/>
    <n v="0.12444519672589889"/>
    <n v="1.3358698222669403"/>
    <n v="0.38661155864456004"/>
    <n v="1.0407680729435134"/>
    <n v="0.61651713123593899"/>
    <n v="-3.7641740936479415"/>
    <n v="-10.045305713686203"/>
    <n v="5.129613459045837E-2"/>
    <n v="0.36593267791228812"/>
    <n v="0.14832657867306964"/>
    <n v="0"/>
    <n v="0"/>
    <n v="0"/>
    <n v="0"/>
    <n v="0.28935957954788039"/>
    <n v="0.76034333492007133"/>
    <n v="0.74599244478727078"/>
  </r>
  <r>
    <x v="13"/>
    <x v="11"/>
    <s v="44634_12"/>
    <n v="196.04917189241777"/>
    <n v="435.66388980467957"/>
    <n v="394.81588025659858"/>
    <n v="306.35813583058444"/>
    <n v="0.12692929685403415"/>
    <n v="1.4166212028284937"/>
    <n v="0.39364632869861355"/>
    <n v="5.7996078441709082"/>
    <n v="10.437625380089793"/>
    <n v="3.1213122615065791"/>
    <n v="-2.6414498460994977"/>
    <n v="5.3558569286758388E-2"/>
    <n v="0.40710843517441453"/>
    <n v="0.15505821020463836"/>
    <n v="0"/>
    <n v="0"/>
    <n v="0"/>
    <n v="0"/>
    <n v="0.31230357920377927"/>
    <n v="0.95301451429250261"/>
    <n v="0.81546759579570527"/>
  </r>
  <r>
    <x v="13"/>
    <x v="12"/>
    <s v="44634_13"/>
    <n v="208.39474842592216"/>
    <n v="459.38030735312248"/>
    <n v="415.77829576096303"/>
    <n v="324.87756569305083"/>
    <n v="0.12763117675780061"/>
    <n v="1.4699112810187998"/>
    <n v="0.39784694886641292"/>
    <n v="9.7136598148684818"/>
    <n v="17.093386427233686"/>
    <n v="9.0086407953024619"/>
    <n v="3.0824666537079395"/>
    <n v="4.9715073647587413E-2"/>
    <n v="0.40626634911619181"/>
    <n v="0.14431364303203359"/>
    <n v="0"/>
    <n v="0"/>
    <n v="0"/>
    <n v="0"/>
    <n v="0.25664658222369779"/>
    <n v="0.86447523133281279"/>
    <n v="0.65229176408643608"/>
  </r>
  <r>
    <x v="13"/>
    <x v="13"/>
    <s v="44634_14"/>
    <n v="218.19000420828905"/>
    <n v="478.28842851628224"/>
    <n v="433.68730975515319"/>
    <n v="339.57376435691282"/>
    <n v="0.1271796591882291"/>
    <n v="1.4133120883127017"/>
    <n v="0.39612299975026399"/>
    <n v="9.8926968070071979"/>
    <n v="16.255241517624885"/>
    <n v="8.0793611622221491"/>
    <n v="4.1055293542868032"/>
    <n v="4.5009040546459496E-2"/>
    <n v="0.3734535876696029"/>
    <n v="0.13056101615617402"/>
    <n v="0"/>
    <n v="0"/>
    <n v="0"/>
    <n v="0"/>
    <n v="0.19294160896386958"/>
    <n v="0.69900121788437453"/>
    <n v="0.46749479670316463"/>
  </r>
  <r>
    <x v="13"/>
    <x v="14"/>
    <s v="44634_15"/>
    <n v="223.85745547987648"/>
    <n v="490.46532614063085"/>
    <n v="446.8880118739508"/>
    <n v="346.39704221832835"/>
    <n v="0.13008575275993245"/>
    <n v="1.4095553518197501"/>
    <n v="0.40478712666773586"/>
    <n v="11.510250880435207"/>
    <n v="21.482216781157881"/>
    <n v="13.480259971699848"/>
    <n v="7.0921195287226881"/>
    <n v="4.8739228501253271E-2"/>
    <n v="0.4006044054387512"/>
    <n v="0.14122247977219277"/>
    <n v="0"/>
    <n v="0"/>
    <n v="0"/>
    <n v="0"/>
    <n v="0.23480159510678977"/>
    <n v="0.91381998674089426"/>
    <n v="0.58592387846317961"/>
  </r>
  <r>
    <x v="13"/>
    <x v="15"/>
    <s v="44634_16"/>
    <n v="226.27863965169382"/>
    <n v="494.51978432595348"/>
    <n v="450.41369849576893"/>
    <n v="349.09006773024896"/>
    <n v="0.13652194615484559"/>
    <n v="1.4843871340100401"/>
    <n v="0.42362181322285336"/>
    <n v="13.873230752681252"/>
    <n v="25.595201625220852"/>
    <n v="18.454676667077258"/>
    <n v="10.014076794010091"/>
    <n v="5.6115395213367912E-2"/>
    <n v="0.42402802795833727"/>
    <n v="0.16260159070660349"/>
    <n v="0"/>
    <n v="0"/>
    <n v="0"/>
    <n v="0"/>
    <n v="0.31523968951278075"/>
    <n v="0.9789324783025789"/>
    <n v="0.81845601190665429"/>
  </r>
  <r>
    <x v="13"/>
    <x v="16"/>
    <s v="44634_17"/>
    <n v="225.50384193144401"/>
    <n v="493.76642916217548"/>
    <n v="450.50038893122996"/>
    <n v="348.72673494870128"/>
    <n v="0.13781475987149175"/>
    <n v="1.5392750951993051"/>
    <n v="0.42738760487583122"/>
    <n v="14.101964974499838"/>
    <n v="23.859675691481229"/>
    <n v="17.449119032107912"/>
    <n v="9.3369852563030022"/>
    <n v="5.5838873290195587E-2"/>
    <n v="0.41264002628107133"/>
    <n v="0.16193991381147421"/>
    <n v="0"/>
    <n v="0"/>
    <n v="0"/>
    <n v="0"/>
    <n v="0.30702558477216713"/>
    <n v="0.80673977075007819"/>
    <n v="0.7965227086119262"/>
  </r>
  <r>
    <x v="13"/>
    <x v="17"/>
    <s v="44634_18"/>
    <n v="218.19225481723907"/>
    <n v="473.72834659743694"/>
    <n v="434.74218732515646"/>
    <n v="337.73303425174396"/>
    <n v="0.12607654203469151"/>
    <n v="1.4356471957865953"/>
    <n v="0.39374747137680477"/>
    <n v="10.569451665909746"/>
    <n v="12.966784875782142"/>
    <n v="9.1445862607685644"/>
    <n v="3.4591765846368148"/>
    <n v="4.3823713396428092E-2"/>
    <n v="0.33405762085908347"/>
    <n v="0.12719821307532361"/>
    <n v="0"/>
    <n v="0"/>
    <n v="0"/>
    <n v="0"/>
    <n v="0.18024873710832706"/>
    <n v="0.36130007092188399"/>
    <n v="0.4289295733955576"/>
  </r>
  <r>
    <x v="13"/>
    <x v="18"/>
    <s v="44634_19"/>
    <n v="202.99509308688988"/>
    <n v="440.05271378957201"/>
    <n v="407.32792461780014"/>
    <n v="315.90288459970935"/>
    <n v="0.10913469314330071"/>
    <n v="1.2506668621854038"/>
    <n v="0.34428143546528667"/>
    <n v="3.8533925298343963"/>
    <n v="-2.5701316196005486"/>
    <n v="-4.847265461959454"/>
    <n v="-6.3015733700532657"/>
    <n v="1.4461434005673969E-2"/>
    <n v="0.16448468487702689"/>
    <n v="4.2583803732202288E-2"/>
    <n v="0"/>
    <n v="0"/>
    <n v="0"/>
    <n v="0"/>
    <n v="0"/>
    <n v="0"/>
    <n v="0"/>
  </r>
  <r>
    <x v="13"/>
    <x v="19"/>
    <s v="44634_20"/>
    <n v="192.89794911103482"/>
    <n v="423.99847340697005"/>
    <n v="398.17927918987016"/>
    <n v="301.56117717419829"/>
    <n v="0.11148680797771728"/>
    <n v="1.1669208292537767"/>
    <n v="0.35164634783606424"/>
    <n v="-0.5608197537293389"/>
    <n v="-7.6224699334356343"/>
    <n v="-8.9581875166532647"/>
    <n v="-11.213388060451551"/>
    <n v="4.3271728952278873E-3"/>
    <n v="0.11020501395495648"/>
    <n v="1.330016580135638E-2"/>
    <n v="0"/>
    <n v="0"/>
    <n v="0"/>
    <n v="0"/>
    <n v="0"/>
    <n v="0"/>
    <n v="0"/>
  </r>
  <r>
    <x v="13"/>
    <x v="20"/>
    <s v="44634_21"/>
    <n v="201.42707864709161"/>
    <n v="449.69066140619913"/>
    <n v="430.28167484098697"/>
    <n v="319.67983034029453"/>
    <n v="0.13648431928858712"/>
    <n v="1.3034750609437364"/>
    <n v="0.42416100219011865"/>
    <n v="-4.691513871944351"/>
    <n v="-17.12649067291726"/>
    <n v="-15.556772885982905"/>
    <n v="-18.064145935494757"/>
    <n v="2.635443741464714E-4"/>
    <n v="7.4848398430272675E-2"/>
    <n v="1.1592925354641233E-3"/>
    <n v="0"/>
    <n v="0"/>
    <n v="0"/>
    <n v="0"/>
    <n v="0"/>
    <n v="0"/>
    <n v="0"/>
  </r>
  <r>
    <x v="13"/>
    <x v="21"/>
    <s v="44634_22"/>
    <n v="196.28964105326091"/>
    <n v="442.74320396108766"/>
    <n v="427.06271830636837"/>
    <n v="313.69774933989527"/>
    <n v="0.13800347801843699"/>
    <n v="1.2997051797462194"/>
    <n v="0.42852426468409271"/>
    <n v="-8.0496911957765995"/>
    <n v="-23.171453031273415"/>
    <n v="-20.666275774395697"/>
    <n v="-23.205768817078582"/>
    <n v="-3.1919141280204429E-3"/>
    <n v="5.1615090987064981E-2"/>
    <n v="-9.1012792740284652E-3"/>
    <n v="0"/>
    <n v="0"/>
    <n v="0"/>
    <n v="0"/>
    <n v="0"/>
    <n v="0"/>
    <n v="0"/>
  </r>
  <r>
    <x v="13"/>
    <x v="22"/>
    <s v="44634_23"/>
    <n v="177.8227099794139"/>
    <n v="403.81057239747321"/>
    <n v="389.35177811849127"/>
    <n v="284.87813362231674"/>
    <n v="0.12823965384459948"/>
    <n v="1.2033584900135392"/>
    <n v="0.398923170936889"/>
    <n v="-12.99932096179321"/>
    <n v="-33.418137792401915"/>
    <n v="-30.67847525386231"/>
    <n v="-31.438991622803549"/>
    <n v="-1.4246410015219244E-4"/>
    <n v="4.707031240105608E-2"/>
    <n v="-3.0973721160483438E-5"/>
    <n v="0"/>
    <n v="0"/>
    <n v="0"/>
    <n v="0"/>
    <n v="0"/>
    <n v="0"/>
    <n v="0"/>
  </r>
  <r>
    <x v="13"/>
    <x v="23"/>
    <s v="44634_24"/>
    <n v="157.78667263006918"/>
    <n v="360.23596053000875"/>
    <n v="346.73772801593151"/>
    <n v="253.14895551375517"/>
    <n v="0.11789482579864882"/>
    <n v="1.0879715757091635"/>
    <n v="0.36745618330225149"/>
    <n v="-16.080772892039157"/>
    <n v="-38.894691981211921"/>
    <n v="-35.932570430899048"/>
    <n v="-35.876860512722857"/>
    <n v="2.3358317302597938E-4"/>
    <n v="3.7039183966670212E-2"/>
    <n v="1.0518562092495516E-3"/>
    <n v="0"/>
    <n v="0"/>
    <n v="0"/>
    <n v="0"/>
    <n v="0"/>
    <n v="0"/>
    <n v="0"/>
  </r>
  <r>
    <x v="14"/>
    <x v="0"/>
    <s v="44635_1"/>
    <n v="137.69824645088718"/>
    <n v="310.63539014593499"/>
    <n v="296.10325956159295"/>
    <n v="217.84420448580303"/>
    <n v="0.10514849071747778"/>
    <n v="0.94109063321533781"/>
    <n v="0.3299180150808394"/>
    <n v="-18.723239941874475"/>
    <n v="-44.88117750431995"/>
    <n v="-41.891620073289829"/>
    <n v="-39.949129025631066"/>
    <n v="-3.1204585210434744E-3"/>
    <n v="4.511236790792632E-3"/>
    <n v="-8.6082270222351803E-3"/>
    <n v="0"/>
    <n v="0"/>
    <n v="0"/>
    <n v="0"/>
    <n v="0"/>
    <n v="0"/>
    <n v="0"/>
  </r>
  <r>
    <x v="14"/>
    <x v="1"/>
    <s v="44635_2"/>
    <n v="123.73046376174719"/>
    <n v="274.14529178428899"/>
    <n v="257.60870734960071"/>
    <n v="192.24818760722954"/>
    <n v="9.8931026175674855E-2"/>
    <n v="0.86636520421606666"/>
    <n v="0.31096263290586079"/>
    <n v="-19.336301934793745"/>
    <n v="-47.03511320681784"/>
    <n v="-44.864352627669106"/>
    <n v="-41.384533562985993"/>
    <n v="-7.6910593057995572E-4"/>
    <n v="1.5458072630308368E-2"/>
    <n v="-1.6012532512055342E-3"/>
    <n v="0"/>
    <n v="0"/>
    <n v="0"/>
    <n v="0"/>
    <n v="0"/>
    <n v="0"/>
    <n v="0"/>
  </r>
  <r>
    <x v="14"/>
    <x v="2"/>
    <s v="44635_3"/>
    <n v="115.9337004199877"/>
    <n v="256.06733280660643"/>
    <n v="238.84308825259694"/>
    <n v="178.40099915843851"/>
    <n v="9.2150080955886449E-2"/>
    <n v="0.80335551035795028"/>
    <n v="0.29041624497143131"/>
    <n v="-20.386537933246608"/>
    <n v="-48.714449557148342"/>
    <n v="-46.152133358940191"/>
    <n v="-42.933278400174913"/>
    <n v="-3.621315991503329E-3"/>
    <n v="-3.9036215284205525E-3"/>
    <n v="-9.744102978087095E-3"/>
    <n v="0"/>
    <n v="0"/>
    <n v="0"/>
    <n v="0"/>
    <n v="0"/>
    <n v="0"/>
    <n v="0"/>
  </r>
  <r>
    <x v="14"/>
    <x v="3"/>
    <s v="44635_4"/>
    <n v="111.2934181163721"/>
    <n v="244.77029022860827"/>
    <n v="227.79264033286495"/>
    <n v="170.44654803571601"/>
    <n v="8.932888056850509E-2"/>
    <n v="0.77284148047459511"/>
    <n v="0.28179019441364223"/>
    <n v="-20.614489834569373"/>
    <n v="-49.435149703008214"/>
    <n v="-46.444628254883156"/>
    <n v="-43.252781325542799"/>
    <n v="-8.393663831983731E-3"/>
    <n v="-2.9898013648852157E-2"/>
    <n v="-2.3509498759722986E-2"/>
    <n v="0"/>
    <n v="0"/>
    <n v="0"/>
    <n v="0"/>
    <n v="0"/>
    <n v="0"/>
    <n v="0"/>
  </r>
  <r>
    <x v="14"/>
    <x v="4"/>
    <s v="44635_5"/>
    <n v="108.71719646586438"/>
    <n v="239.56759722544086"/>
    <n v="221.931572686218"/>
    <n v="166.3598759818089"/>
    <n v="8.9992088655768562E-2"/>
    <n v="0.77064439280551167"/>
    <n v="0.28359557152543602"/>
    <n v="-21.214559166918686"/>
    <n v="-51.001038587224869"/>
    <n v="-48.111019604230556"/>
    <n v="-44.009423935657168"/>
    <n v="-5.6815500502971593E-3"/>
    <n v="-1.960960640019007E-2"/>
    <n v="-1.5634573655210635E-2"/>
    <n v="0"/>
    <n v="0"/>
    <n v="0"/>
    <n v="0"/>
    <n v="0"/>
    <n v="0"/>
    <n v="0"/>
  </r>
  <r>
    <x v="14"/>
    <x v="5"/>
    <s v="44635_6"/>
    <n v="110.5053891876632"/>
    <n v="245.55558709221313"/>
    <n v="227.9152777701488"/>
    <n v="168.73002539910323"/>
    <n v="9.4412707267806817E-2"/>
    <n v="0.79507801639475917"/>
    <n v="0.29599172874937357"/>
    <n v="-22.31190163483236"/>
    <n v="-53.434199632807356"/>
    <n v="-49.952550229610068"/>
    <n v="-45.337494382407208"/>
    <n v="-1.9502383796741471E-3"/>
    <n v="-1.0971761463364113E-2"/>
    <n v="-4.9400231789129287E-3"/>
    <n v="0"/>
    <n v="0"/>
    <n v="0"/>
    <n v="0"/>
    <n v="0"/>
    <n v="0"/>
    <n v="0"/>
  </r>
  <r>
    <x v="14"/>
    <x v="6"/>
    <s v="44635_7"/>
    <n v="124.8654078140013"/>
    <n v="279.02721728657144"/>
    <n v="260.11543238066554"/>
    <n v="192.22811434875152"/>
    <n v="9.3839053878573886E-2"/>
    <n v="0.84577724279468347"/>
    <n v="0.29514894372560568"/>
    <n v="-21.471572948281665"/>
    <n v="-52.326837877512475"/>
    <n v="-49.705834136893145"/>
    <n v="-44.233414135600562"/>
    <n v="-1.0110941205853102E-2"/>
    <n v="-4.3754560551519786E-2"/>
    <n v="-2.8627843052970649E-2"/>
    <n v="0"/>
    <n v="0"/>
    <n v="0"/>
    <n v="0"/>
    <n v="0"/>
    <n v="0"/>
    <n v="0"/>
  </r>
  <r>
    <x v="14"/>
    <x v="7"/>
    <s v="44635_8"/>
    <n v="143.26254917292781"/>
    <n v="318.26313558003784"/>
    <n v="294.21187290663289"/>
    <n v="222.97100845442566"/>
    <n v="9.7519008865367879E-2"/>
    <n v="0.89358528742721344"/>
    <n v="0.30646150844817899"/>
    <n v="-17.729367548205353"/>
    <n v="-47.175459500968103"/>
    <n v="-47.227834431706661"/>
    <n v="-38.898344794037754"/>
    <n v="-9.6311555271000951E-3"/>
    <n v="-3.6980533612580545E-2"/>
    <n v="-2.7572520142738241E-2"/>
    <n v="0"/>
    <n v="0"/>
    <n v="0"/>
    <n v="0"/>
    <n v="0"/>
    <n v="0"/>
    <n v="0"/>
  </r>
  <r>
    <x v="14"/>
    <x v="8"/>
    <s v="44635_9"/>
    <n v="155.3296180613753"/>
    <n v="344.65683713653851"/>
    <n v="314.62639743656405"/>
    <n v="240.80781543220868"/>
    <n v="0.10685882821515227"/>
    <n v="1.0288578680713241"/>
    <n v="0.33440583616225772"/>
    <n v="-11.91656725102877"/>
    <n v="-31.209832318980276"/>
    <n v="-33.980417402330502"/>
    <n v="-29.256451098251485"/>
    <n v="1.5572115469483993E-2"/>
    <n v="0.12291809566929643"/>
    <n v="4.5101231828909967E-2"/>
    <n v="0"/>
    <n v="0"/>
    <n v="0"/>
    <n v="0"/>
    <n v="0"/>
    <n v="0"/>
    <n v="0"/>
  </r>
  <r>
    <x v="14"/>
    <x v="9"/>
    <s v="44635_10"/>
    <n v="170.9670027306743"/>
    <n v="382.0036056110655"/>
    <n v="346.88482015046947"/>
    <n v="267.04249249573672"/>
    <n v="0.13266801498408332"/>
    <n v="1.297635990715168"/>
    <n v="0.40986279288313221"/>
    <n v="-5.1711055705220996"/>
    <n v="-13.180795313239397"/>
    <n v="-17.174368437424082"/>
    <n v="-18.705744242266608"/>
    <n v="5.212963737859902E-2"/>
    <n v="0.33675306417203282"/>
    <n v="0.1506048577845327"/>
    <n v="0"/>
    <n v="0"/>
    <n v="0"/>
    <n v="0"/>
    <n v="0.27304893096557648"/>
    <n v="0.59456194255726502"/>
    <n v="0.69878249236612211"/>
  </r>
  <r>
    <x v="14"/>
    <x v="10"/>
    <s v="44635_11"/>
    <n v="183.37371485278049"/>
    <n v="406.84705978307545"/>
    <n v="368.7681976307897"/>
    <n v="285.96935027140506"/>
    <n v="0.14399478913832583"/>
    <n v="1.4159874779724713"/>
    <n v="0.44336860150668789"/>
    <n v="1.4711120863548235"/>
    <n v="-0.93390242039283455"/>
    <n v="-7.3037524782709635"/>
    <n v="-10.322871509083622"/>
    <n v="7.3709442004865178E-2"/>
    <n v="0.45605837862368709"/>
    <n v="0.21300832717459137"/>
    <n v="0"/>
    <n v="0"/>
    <n v="0"/>
    <n v="0"/>
    <n v="0.54169768179698374"/>
    <n v="1.5235244778762369"/>
    <n v="1.4502782513684722"/>
  </r>
  <r>
    <x v="14"/>
    <x v="11"/>
    <s v="44635_12"/>
    <n v="195.53415839059431"/>
    <n v="429.76505864514849"/>
    <n v="389.60656126494388"/>
    <n v="304.07175786575345"/>
    <n v="0.14178808766272369"/>
    <n v="1.434783412852408"/>
    <n v="0.43764492974538005"/>
    <n v="5.8847982087347477"/>
    <n v="5.739692069692687"/>
    <n v="-1.8571251878205097"/>
    <n v="-4.5009364744647247"/>
    <n v="6.1478622309412277E-2"/>
    <n v="0.40810490092536883"/>
    <n v="0.17804245892500128"/>
    <n v="0"/>
    <n v="0"/>
    <n v="0"/>
    <n v="0"/>
    <n v="0.37173936979040118"/>
    <n v="0.93272013311427659"/>
    <n v="0.98497719219019841"/>
  </r>
  <r>
    <x v="14"/>
    <x v="12"/>
    <s v="44635_13"/>
    <n v="206.97546697122533"/>
    <n v="452.5674465785944"/>
    <n v="409.79674060416011"/>
    <n v="321.35832184897606"/>
    <n v="0.15183824474026592"/>
    <n v="1.5013087900989581"/>
    <n v="0.4674147407313306"/>
    <n v="9.3336394853192299"/>
    <n v="11.942907841734677"/>
    <n v="3.767597424597859"/>
    <n v="0.93273316779874271"/>
    <n v="7.2330482224854151E-2"/>
    <n v="0.45748666171786745"/>
    <n v="0.20930622694559844"/>
    <n v="0"/>
    <n v="0"/>
    <n v="0"/>
    <n v="0"/>
    <n v="0.48811088464958907"/>
    <n v="1.254195007724739"/>
    <n v="1.3174745860036257"/>
  </r>
  <r>
    <x v="14"/>
    <x v="13"/>
    <s v="44635_14"/>
    <n v="214.95648516493162"/>
    <n v="469.5395068516807"/>
    <n v="425.68470831744276"/>
    <n v="334.90195753939889"/>
    <n v="0.13520898817388977"/>
    <n v="1.4331525614712111"/>
    <n v="0.41942439189857794"/>
    <n v="10.458271598203931"/>
    <n v="12.618983571292521"/>
    <n v="3.8814349996203124"/>
    <n v="2.5012160575353803"/>
    <n v="5.349147762098011E-2"/>
    <n v="0.36904366868882388"/>
    <n v="0.1550926246630206"/>
    <n v="0"/>
    <n v="0"/>
    <n v="0"/>
    <n v="0"/>
    <n v="0.28331616455716602"/>
    <n v="0.63449889108188395"/>
    <n v="0.72859052625208043"/>
  </r>
  <r>
    <x v="14"/>
    <x v="14"/>
    <s v="44635_15"/>
    <n v="217.84984808707097"/>
    <n v="477.64371510162687"/>
    <n v="434.43833219608962"/>
    <n v="338.94322449874778"/>
    <n v="0.12379979374372958"/>
    <n v="1.435426700239093"/>
    <n v="0.38628077327364341"/>
    <n v="11.601310977938908"/>
    <n v="16.934558523399588"/>
    <n v="8.8530519357946105"/>
    <n v="4.5436286260642538"/>
    <n v="4.5342096124864006E-2"/>
    <n v="0.35976570850448891"/>
    <n v="0.13168751982450694"/>
    <n v="0"/>
    <n v="0"/>
    <n v="0"/>
    <n v="0"/>
    <n v="0.20901177542348842"/>
    <n v="0.55956615674790466"/>
    <n v="0.51646274341491971"/>
  </r>
  <r>
    <x v="14"/>
    <x v="15"/>
    <s v="44635_16"/>
    <n v="218.60285344188432"/>
    <n v="480.6221411357086"/>
    <n v="436.19830667289051"/>
    <n v="338.62508233182672"/>
    <n v="0.1310763276929004"/>
    <n v="1.5138809265027788"/>
    <n v="0.40730068630379335"/>
    <n v="12.781998510509172"/>
    <n v="20.863865628979656"/>
    <n v="12.62353159350466"/>
    <n v="6.3000863456476957"/>
    <n v="4.7415841261082808E-2"/>
    <n v="0.39470062335986772"/>
    <n v="0.13756130087618837"/>
    <n v="0"/>
    <n v="0"/>
    <n v="0"/>
    <n v="0"/>
    <n v="0.21310003990819831"/>
    <n v="0.70772624861864264"/>
    <n v="0.52665491706805856"/>
  </r>
  <r>
    <x v="14"/>
    <x v="16"/>
    <s v="44635_17"/>
    <n v="217.90832102255473"/>
    <n v="478.8231573711081"/>
    <n v="436.14761441315949"/>
    <n v="337.89113368644587"/>
    <n v="0.13132611015846829"/>
    <n v="1.5148547729961368"/>
    <n v="0.40819664889553564"/>
    <n v="14.095437973927471"/>
    <n v="22.142742960785707"/>
    <n v="15.336020408965821"/>
    <n v="8.5335808049840871"/>
    <n v="4.9021015656936985E-2"/>
    <n v="0.40177801805749042"/>
    <n v="0.14219437930476025"/>
    <n v="0"/>
    <n v="0"/>
    <n v="0"/>
    <n v="0"/>
    <n v="0.23450452954245898"/>
    <n v="0.76071558156516694"/>
    <n v="0.58784250181028497"/>
  </r>
  <r>
    <x v="14"/>
    <x v="17"/>
    <s v="44635_18"/>
    <n v="212.56055584942322"/>
    <n v="464.7499611684172"/>
    <n v="425.65769631792392"/>
    <n v="330.3913546031186"/>
    <n v="0.12358124064882917"/>
    <n v="1.4205169513018663"/>
    <n v="0.38637163218238024"/>
    <n v="9.5091891391549517"/>
    <n v="9.6580194292679558"/>
    <n v="4.6922594917610088"/>
    <n v="1.4776525969077703"/>
    <n v="3.5771069626760257E-2"/>
    <n v="0.30403085922505246"/>
    <n v="0.10409220402690313"/>
    <n v="0"/>
    <n v="0"/>
    <n v="0"/>
    <n v="0"/>
    <n v="8.5111070705360073E-2"/>
    <n v="0.15342158355906496"/>
    <n v="0.20647083956869802"/>
  </r>
  <r>
    <x v="14"/>
    <x v="18"/>
    <s v="44635_19"/>
    <n v="199.64228838703951"/>
    <n v="435.03285997590905"/>
    <n v="402.53038398815556"/>
    <n v="310.4928970912548"/>
    <n v="0.10978520592559809"/>
    <n v="1.258784025372911"/>
    <n v="0.3463270080256855"/>
    <n v="3.1074450409154624"/>
    <n v="-4.7421141399785256"/>
    <n v="-6.1410811784729473"/>
    <n v="-7.6732981389411616"/>
    <n v="1.4611577770159812E-2"/>
    <n v="0.17932205442192209"/>
    <n v="4.3068197258434228E-2"/>
    <n v="0"/>
    <n v="0"/>
    <n v="0"/>
    <n v="0"/>
    <n v="0"/>
    <n v="0"/>
    <n v="0"/>
  </r>
  <r>
    <x v="14"/>
    <x v="19"/>
    <s v="44635_20"/>
    <n v="190.47827935664384"/>
    <n v="421.35691534263907"/>
    <n v="395.1574319182493"/>
    <n v="297.8658673905598"/>
    <n v="0.112905352216373"/>
    <n v="1.1790661373854499"/>
    <n v="0.35543097485748443"/>
    <n v="-4.106849620261297"/>
    <n v="-17.865146231040491"/>
    <n v="-17.698390054803159"/>
    <n v="-17.226596746793685"/>
    <n v="4.1807337003867051E-3"/>
    <n v="0.1153348222808693"/>
    <n v="1.2734104224924415E-2"/>
    <n v="0"/>
    <n v="0"/>
    <n v="0"/>
    <n v="0"/>
    <n v="0"/>
    <n v="0"/>
    <n v="0"/>
  </r>
  <r>
    <x v="14"/>
    <x v="20"/>
    <s v="44635_21"/>
    <n v="200.48817746319511"/>
    <n v="447.79736542815414"/>
    <n v="429.02612921364124"/>
    <n v="317.72427433640632"/>
    <n v="0.13444672601595298"/>
    <n v="1.3034827888401326"/>
    <n v="0.41760624771680349"/>
    <n v="-9.5948203113206958"/>
    <n v="-28.519825082880022"/>
    <n v="-24.96952336056578"/>
    <n v="-25.241827289213884"/>
    <n v="-2.0317783170121645E-3"/>
    <n v="6.2406819535684936E-2"/>
    <n v="-5.5783656583832941E-3"/>
    <n v="0"/>
    <n v="0"/>
    <n v="0"/>
    <n v="0"/>
    <n v="0"/>
    <n v="0"/>
    <n v="0"/>
  </r>
  <r>
    <x v="14"/>
    <x v="21"/>
    <s v="44635_22"/>
    <n v="197.38356913758426"/>
    <n v="441.55345140443615"/>
    <n v="423.88551839682702"/>
    <n v="312.72328657218202"/>
    <n v="0.13831405998018806"/>
    <n v="1.3194269499954465"/>
    <n v="0.42855954781963657"/>
    <n v="-12.319969796241821"/>
    <n v="-33.023911272202511"/>
    <n v="-28.796525284350352"/>
    <n v="-29.464125167996876"/>
    <n v="-5.0340013098853957E-3"/>
    <n v="4.9270781522175643E-2"/>
    <n v="-1.453779643530919E-2"/>
    <n v="0"/>
    <n v="0"/>
    <n v="0"/>
    <n v="0"/>
    <n v="0"/>
    <n v="0"/>
    <n v="0"/>
  </r>
  <r>
    <x v="14"/>
    <x v="22"/>
    <s v="44635_23"/>
    <n v="180.12887193392217"/>
    <n v="405.76965540364205"/>
    <n v="389.54165453207503"/>
    <n v="285.65719844631008"/>
    <n v="0.12732583379394233"/>
    <n v="1.2078124004637241"/>
    <n v="0.39611538392956647"/>
    <n v="-15.829860854344187"/>
    <n v="-38.861712189716549"/>
    <n v="-34.80318370132899"/>
    <n v="-35.059811667385233"/>
    <n v="-1.3662977243386232E-3"/>
    <n v="4.8173251491428239E-2"/>
    <n v="-3.9295608270421053E-3"/>
    <n v="0"/>
    <n v="0"/>
    <n v="0"/>
    <n v="0"/>
    <n v="0"/>
    <n v="0"/>
    <n v="0"/>
  </r>
  <r>
    <x v="14"/>
    <x v="23"/>
    <s v="44635_24"/>
    <n v="161.06987888968351"/>
    <n v="363.50060884534861"/>
    <n v="346.48678901881158"/>
    <n v="254.44252137842236"/>
    <n v="0.11596497177325525"/>
    <n v="1.0946145179107705"/>
    <n v="0.36221914224264312"/>
    <n v="-17.443923961747828"/>
    <n v="-41.742999794842113"/>
    <n v="-38.792484365075886"/>
    <n v="-38.017337294424699"/>
    <n v="-2.3992679744559067E-3"/>
    <n v="4.1632020064255731E-2"/>
    <n v="-6.645321808155605E-3"/>
    <n v="0"/>
    <n v="0"/>
    <n v="0"/>
    <n v="0"/>
    <n v="0"/>
    <n v="0"/>
    <n v="0"/>
  </r>
  <r>
    <x v="15"/>
    <x v="0"/>
    <s v="44636_1"/>
    <n v="140.47467804326607"/>
    <n v="311.70639883849043"/>
    <n v="294.8459496912738"/>
    <n v="219.21541227633614"/>
    <n v="0.1086120301025104"/>
    <n v="0.98859619708822211"/>
    <n v="0.33959299475236621"/>
    <n v="-18.244590034087068"/>
    <n v="-45.664107837063817"/>
    <n v="-43.189991993926448"/>
    <n v="-40.585701221094553"/>
    <n v="-1.9545156760128117E-3"/>
    <n v="3.7249873893677503E-2"/>
    <n v="-5.211213994277192E-3"/>
    <n v="0"/>
    <n v="0"/>
    <n v="0"/>
    <n v="0"/>
    <n v="0"/>
    <n v="0"/>
    <n v="0"/>
  </r>
  <r>
    <x v="15"/>
    <x v="1"/>
    <s v="44636_2"/>
    <n v="126.21359727920303"/>
    <n v="278.76103942624343"/>
    <n v="258.302479686997"/>
    <n v="193.51559381938495"/>
    <n v="9.9418934215682389E-2"/>
    <n v="0.88256729885781371"/>
    <n v="0.31241250675284238"/>
    <n v="-19.498226775107611"/>
    <n v="-49.703013040858444"/>
    <n v="-47.619920753451368"/>
    <n v="-43.269017016876077"/>
    <n v="-2.4608573249029304E-3"/>
    <n v="1.8524914285658087E-2"/>
    <n v="-6.574933792220022E-3"/>
    <n v="0"/>
    <n v="0"/>
    <n v="0"/>
    <n v="0"/>
    <n v="0"/>
    <n v="0"/>
    <n v="0"/>
  </r>
  <r>
    <x v="15"/>
    <x v="2"/>
    <s v="44636_3"/>
    <n v="117.43133955932083"/>
    <n v="256.35746070974972"/>
    <n v="237.76773388305608"/>
    <n v="178.81656874569805"/>
    <n v="9.6089461137625787E-2"/>
    <n v="0.85116605789837874"/>
    <n v="0.30213397193138652"/>
    <n v="-20.789465444503531"/>
    <n v="-52.467965258742012"/>
    <n v="-49.519227697050795"/>
    <n v="-44.879855126197256"/>
    <n v="-2.5087002315162914E-3"/>
    <n v="1.6484125117484438E-2"/>
    <n v="-6.6878691824557484E-3"/>
    <n v="0"/>
    <n v="0"/>
    <n v="0"/>
    <n v="0"/>
    <n v="0"/>
    <n v="0"/>
    <n v="0"/>
  </r>
  <r>
    <x v="15"/>
    <x v="3"/>
    <s v="44636_4"/>
    <n v="112.82213243917519"/>
    <n v="244.70512672379365"/>
    <n v="225.88832295421332"/>
    <n v="170.7818389881262"/>
    <n v="8.8991421299983414E-2"/>
    <n v="0.80418927706593368"/>
    <n v="0.28135612808981469"/>
    <n v="-21.061604665306593"/>
    <n v="-53.179167776053603"/>
    <n v="-50.019403059721576"/>
    <n v="-45.298099220181022"/>
    <n v="-9.1148065920197956E-3"/>
    <n v="-1.2769659005916749E-2"/>
    <n v="-2.5654254233398361E-2"/>
    <n v="0"/>
    <n v="0"/>
    <n v="0"/>
    <n v="0"/>
    <n v="0"/>
    <n v="0"/>
    <n v="0"/>
  </r>
  <r>
    <x v="15"/>
    <x v="4"/>
    <s v="44636_5"/>
    <n v="110.42224578434906"/>
    <n v="241.23131432292502"/>
    <n v="222.16736007511852"/>
    <n v="167.32463810348526"/>
    <n v="9.137939650899457E-2"/>
    <n v="0.809880108308351"/>
    <n v="0.2878859874728712"/>
    <n v="-21.217020945316847"/>
    <n v="-53.082338428726707"/>
    <n v="-49.849483209546563"/>
    <n v="-45.251802255454557"/>
    <n v="-4.5242932932394392E-3"/>
    <n v="1.003927384641296E-2"/>
    <n v="-1.2504118811361454E-2"/>
    <n v="0"/>
    <n v="0"/>
    <n v="0"/>
    <n v="0"/>
    <n v="0"/>
    <n v="0"/>
    <n v="0"/>
  </r>
  <r>
    <x v="15"/>
    <x v="5"/>
    <s v="44636_6"/>
    <n v="111.97633198087071"/>
    <n v="243.03166845338225"/>
    <n v="225.24366543733609"/>
    <n v="169.00194786895142"/>
    <n v="9.5604663473327536E-2"/>
    <n v="0.82516998339252279"/>
    <n v="0.29999208867789812"/>
    <n v="-22.102977381593107"/>
    <n v="-55.92070332687112"/>
    <n v="-51.979587187174751"/>
    <n v="-46.973725552519568"/>
    <n v="-2.6307462337627806E-3"/>
    <n v="8.0047090760624676E-3"/>
    <n v="-7.090262691924182E-3"/>
    <n v="0"/>
    <n v="0"/>
    <n v="0"/>
    <n v="0"/>
    <n v="0"/>
    <n v="0"/>
    <n v="0"/>
  </r>
  <r>
    <x v="15"/>
    <x v="6"/>
    <s v="44636_7"/>
    <n v="126.43698481837974"/>
    <n v="276.32157115452645"/>
    <n v="256.51067744690056"/>
    <n v="192.12601918330847"/>
    <n v="9.8292259961693731E-2"/>
    <n v="0.88740038676118105"/>
    <n v="0.30835129273030443"/>
    <n v="-22.073945450966804"/>
    <n v="-56.428104152351246"/>
    <n v="-53.900304128719895"/>
    <n v="-47.26472638096628"/>
    <n v="-7.2777624655133996E-3"/>
    <n v="-1.337131529968252E-2"/>
    <n v="-2.0645089700415523E-2"/>
    <n v="0"/>
    <n v="0"/>
    <n v="0"/>
    <n v="0"/>
    <n v="0"/>
    <n v="0"/>
    <n v="0"/>
  </r>
  <r>
    <x v="15"/>
    <x v="7"/>
    <s v="44636_8"/>
    <n v="146.02117399924248"/>
    <n v="321.02467640265866"/>
    <n v="293.30667209608606"/>
    <n v="224.75691713201348"/>
    <n v="0.10197304279891962"/>
    <n v="0.94465864609503913"/>
    <n v="0.31981230121743609"/>
    <n v="-19.513464104027204"/>
    <n v="-51.043630653105325"/>
    <n v="-52.117812655466558"/>
    <n v="-43.005206003104675"/>
    <n v="-1.0093358109206092E-2"/>
    <n v="-2.8098090361800002E-2"/>
    <n v="-2.8981553856271585E-2"/>
    <n v="0"/>
    <n v="0"/>
    <n v="0"/>
    <n v="0"/>
    <n v="0"/>
    <n v="0"/>
    <n v="0"/>
  </r>
  <r>
    <x v="15"/>
    <x v="8"/>
    <s v="44636_9"/>
    <n v="156.87162929004273"/>
    <n v="348.35800598794862"/>
    <n v="313.86584464140236"/>
    <n v="241.07601511532096"/>
    <n v="9.8524270188912216E-2"/>
    <n v="1.0541453183138614"/>
    <n v="0.31098338353614124"/>
    <n v="-14.386978559827119"/>
    <n v="-38.192255355950884"/>
    <n v="-44.85599250606225"/>
    <n v="-36.070501338892676"/>
    <n v="1.7442355305734116E-3"/>
    <n v="9.6619570558849066E-2"/>
    <n v="5.147803454200019E-3"/>
    <n v="0"/>
    <n v="0"/>
    <n v="0"/>
    <n v="0"/>
    <n v="0"/>
    <n v="0"/>
    <n v="0"/>
  </r>
  <r>
    <x v="15"/>
    <x v="9"/>
    <s v="44636_10"/>
    <n v="171.33100662394929"/>
    <n v="381.66260678594273"/>
    <n v="343.15501085035714"/>
    <n v="264.80226866877666"/>
    <n v="0.13363603127232423"/>
    <n v="1.3327876648782095"/>
    <n v="0.41337780194483537"/>
    <n v="-7.6309622521261282"/>
    <n v="-24.645270111502313"/>
    <n v="-33.436034712992694"/>
    <n v="-27.491436307940798"/>
    <n v="5.0461605069922671E-2"/>
    <n v="0.34370267296368689"/>
    <n v="0.145543733478642"/>
    <n v="0"/>
    <n v="0"/>
    <n v="0"/>
    <n v="0"/>
    <n v="0.24664635030674292"/>
    <n v="0.59394043276795805"/>
    <n v="0.61671387603047179"/>
  </r>
  <r>
    <x v="15"/>
    <x v="10"/>
    <s v="44636_11"/>
    <n v="179.98348733005102"/>
    <n v="397.65133670440974"/>
    <n v="360.1945775189821"/>
    <n v="278.94645332358721"/>
    <n v="0.13910544707906494"/>
    <n v="1.3918330760890738"/>
    <n v="0.42949287633213784"/>
    <n v="-3.5356520505705662"/>
    <n v="-18.778214957704098"/>
    <n v="-27.589139804980853"/>
    <n v="-22.610430181159032"/>
    <n v="6.1364062253582152E-2"/>
    <n v="0.39294943781676639"/>
    <n v="0.1772971311871861"/>
    <n v="0"/>
    <n v="0"/>
    <n v="0"/>
    <n v="0"/>
    <n v="0.37924200244232842"/>
    <n v="0.8821731511893286"/>
    <n v="1.002270322490058"/>
  </r>
  <r>
    <x v="15"/>
    <x v="11"/>
    <s v="44636_12"/>
    <n v="188.90078133571384"/>
    <n v="410.8957864862719"/>
    <n v="375.26040191871209"/>
    <n v="291.95889059870882"/>
    <n v="0.13511338235986176"/>
    <n v="1.416316967542316"/>
    <n v="0.41752420887319142"/>
    <n v="1.2515884812873495"/>
    <n v="-9.8126859689067558"/>
    <n v="-19.072239566362434"/>
    <n v="-15.905652659266842"/>
    <n v="6.2511580414399137E-2"/>
    <n v="0.41612005335135061"/>
    <n v="0.18080183413543111"/>
    <n v="0"/>
    <n v="0"/>
    <n v="0"/>
    <n v="0"/>
    <n v="0.40867680890153735"/>
    <n v="1.0228634241303902"/>
    <n v="1.0914107381767622"/>
  </r>
  <r>
    <x v="15"/>
    <x v="12"/>
    <s v="44636_13"/>
    <n v="196.8939619117059"/>
    <n v="427.44160898769007"/>
    <n v="388.6715979385171"/>
    <n v="303.89815626715472"/>
    <n v="0.12805807199111757"/>
    <n v="1.389833896079526"/>
    <n v="0.39773839854358328"/>
    <n v="4.1317783301192996"/>
    <n v="-4.4097971228701232"/>
    <n v="-14.3519291248227"/>
    <n v="-11.508770367803125"/>
    <n v="5.1869109856082174E-2"/>
    <n v="0.37242948848986979"/>
    <n v="0.15038014858343132"/>
    <n v="0"/>
    <n v="0"/>
    <n v="0"/>
    <n v="0"/>
    <n v="0.285059212268711"/>
    <n v="0.72726839870025306"/>
    <n v="0.73675350851888433"/>
  </r>
  <r>
    <x v="15"/>
    <x v="13"/>
    <s v="44636_14"/>
    <n v="202.27368354008519"/>
    <n v="438.34918864062013"/>
    <n v="399.10851783175571"/>
    <n v="313.70134188778371"/>
    <n v="0.13622936437828767"/>
    <n v="1.4125952119503045"/>
    <n v="0.42146892481005477"/>
    <n v="5.95751461798283"/>
    <n v="-2.8026247281402603"/>
    <n v="-12.832460109098601"/>
    <n v="-8.7839393102024061"/>
    <n v="5.4907425108507199E-2"/>
    <n v="0.36974679876316668"/>
    <n v="0.15916074533749691"/>
    <n v="0"/>
    <n v="0"/>
    <n v="0"/>
    <n v="0"/>
    <n v="0.29948627978542336"/>
    <n v="0.67156649631654119"/>
    <n v="0.77805450636454965"/>
  </r>
  <r>
    <x v="15"/>
    <x v="14"/>
    <s v="44636_15"/>
    <n v="206.36231614612166"/>
    <n v="453.12756009035155"/>
    <n v="411.0415412672769"/>
    <n v="319.98287863887464"/>
    <n v="0.13723152640827394"/>
    <n v="1.4751956144433824"/>
    <n v="0.4244196480901975"/>
    <n v="7.4893928416404734"/>
    <n v="4.1321249280224883"/>
    <n v="-6.2510873407503045"/>
    <n v="-5.5734313039003656"/>
    <n v="5.4977062199510353E-2"/>
    <n v="0.39970073246395577"/>
    <n v="0.15934099267450746"/>
    <n v="0"/>
    <n v="0"/>
    <n v="0"/>
    <n v="0"/>
    <n v="0.29705556266989463"/>
    <n v="0.80578973212007499"/>
    <n v="0.77055397897077016"/>
  </r>
  <r>
    <x v="15"/>
    <x v="15"/>
    <s v="44636_16"/>
    <n v="207.58076860402116"/>
    <n v="454.38026205732626"/>
    <n v="412.93352404331409"/>
    <n v="320.56557705048084"/>
    <n v="0.14919208307483994"/>
    <n v="1.5512052288796347"/>
    <n v="0.45951336306290563"/>
    <n v="10.025355870286859"/>
    <n v="9.4602885180650009"/>
    <n v="-8.9275651278066803E-3"/>
    <n v="-1.7736391005583334"/>
    <n v="5.9690684471455327E-2"/>
    <n v="0.44340640208922655"/>
    <n v="0.17288045672858943"/>
    <n v="0"/>
    <n v="0"/>
    <n v="0"/>
    <n v="0"/>
    <n v="0.32186505622760364"/>
    <n v="1.0252400782560933"/>
    <n v="0.83931595776043844"/>
  </r>
  <r>
    <x v="15"/>
    <x v="16"/>
    <s v="44636_17"/>
    <n v="206.24478940543702"/>
    <n v="451.52921818633115"/>
    <n v="411.22463269716059"/>
    <n v="318.78601525844073"/>
    <n v="0.14972087825470495"/>
    <n v="1.5331030450571907"/>
    <n v="0.46117946541131716"/>
    <n v="7.5387647588084912"/>
    <n v="2.9924909321348823"/>
    <n v="-5.5451679214186811"/>
    <n v="-5.6710267192099382"/>
    <n v="5.7958898959454448E-2"/>
    <n v="0.41194329652929107"/>
    <n v="0.16771169115434412"/>
    <n v="0"/>
    <n v="0"/>
    <n v="0"/>
    <n v="0"/>
    <n v="0.2960671172342389"/>
    <n v="0.81087937119994946"/>
    <n v="0.76202060834218766"/>
  </r>
  <r>
    <x v="15"/>
    <x v="17"/>
    <s v="44636_18"/>
    <n v="200.29526625923404"/>
    <n v="433.50850662067461"/>
    <n v="398.66149951928173"/>
    <n v="309.64146987874585"/>
    <n v="0.13358533071614259"/>
    <n v="1.3877379163258181"/>
    <n v="0.41439702094054309"/>
    <n v="4.6437699269025901"/>
    <n v="-7.6141695868440138"/>
    <n v="-14.130635858540339"/>
    <n v="-10.533617360214546"/>
    <n v="4.187010252754534E-2"/>
    <n v="0.30066722488631908"/>
    <n v="0.12152849201752788"/>
    <n v="0"/>
    <n v="0"/>
    <n v="0"/>
    <n v="0"/>
    <n v="0.12772275103904107"/>
    <n v="0.17799812084127564"/>
    <n v="0.29755932719869882"/>
  </r>
  <r>
    <x v="15"/>
    <x v="18"/>
    <s v="44636_19"/>
    <n v="188.17059200350369"/>
    <n v="406.66898490933301"/>
    <n v="377.46089388300226"/>
    <n v="291.81246786664576"/>
    <n v="0.10861590483927626"/>
    <n v="1.1781192811489625"/>
    <n v="0.34265589818331355"/>
    <n v="-1.9891161971106417"/>
    <n v="-22.503225435097075"/>
    <n v="-28.595332516226708"/>
    <n v="-19.622813783656092"/>
    <n v="8.3193769511795603E-3"/>
    <n v="0.12094565411558168"/>
    <n v="2.4733398912947274E-2"/>
    <n v="0"/>
    <n v="0"/>
    <n v="0"/>
    <n v="0"/>
    <n v="0"/>
    <n v="0"/>
    <n v="0"/>
  </r>
  <r>
    <x v="15"/>
    <x v="19"/>
    <s v="44636_20"/>
    <n v="181.97167730128359"/>
    <n v="402.40915047449175"/>
    <n v="376.67207067193345"/>
    <n v="284.11673958984818"/>
    <n v="0.10967724083428104"/>
    <n v="1.1151003210795294"/>
    <n v="0.34590881547091645"/>
    <n v="-8.5909276826456953"/>
    <n v="-33.453747832021143"/>
    <n v="-38.540982329229443"/>
    <n v="-28.072529743586038"/>
    <n v="-7.5576478707630227E-4"/>
    <n v="6.9576135227972541E-2"/>
    <n v="-1.816913490001096E-3"/>
    <n v="0"/>
    <n v="0"/>
    <n v="0"/>
    <n v="0"/>
    <n v="0"/>
    <n v="0"/>
    <n v="0"/>
  </r>
  <r>
    <x v="15"/>
    <x v="20"/>
    <s v="44636_21"/>
    <n v="194.70791703884237"/>
    <n v="434.83550673083988"/>
    <n v="416.31421783226648"/>
    <n v="309.130528968352"/>
    <n v="0.13032016544572617"/>
    <n v="1.2306230161140672"/>
    <n v="0.40580068025614807"/>
    <n v="-13.079306136659053"/>
    <n v="-41.502757750052744"/>
    <n v="-42.917641380232773"/>
    <n v="-33.763813461149795"/>
    <n v="-4.7425961758237262E-3"/>
    <n v="2.6498182254035815E-2"/>
    <n v="-1.3644262557466655E-2"/>
    <n v="0"/>
    <n v="0"/>
    <n v="0"/>
    <n v="0"/>
    <n v="0"/>
    <n v="0"/>
    <n v="0"/>
  </r>
  <r>
    <x v="15"/>
    <x v="21"/>
    <s v="44636_22"/>
    <n v="187.90936615605435"/>
    <n v="424.63685867436391"/>
    <n v="410.00014747362889"/>
    <n v="301.79302408294382"/>
    <n v="0.13292235478516787"/>
    <n v="1.2137528602041003"/>
    <n v="0.41321562413148538"/>
    <n v="-16.888654911889514"/>
    <n v="-48.276390457442524"/>
    <n v="-48.794349261001564"/>
    <n v="-39.402947964595278"/>
    <n v="-8.1310701554171139E-3"/>
    <n v="-8.9324883079130383E-4"/>
    <n v="-2.3609860090316782E-2"/>
    <n v="0"/>
    <n v="0"/>
    <n v="0"/>
    <n v="0"/>
    <n v="0"/>
    <n v="0"/>
    <n v="0"/>
  </r>
  <r>
    <x v="15"/>
    <x v="22"/>
    <s v="44636_23"/>
    <n v="170.88283334900606"/>
    <n v="390.20822211191836"/>
    <n v="375.30569876072354"/>
    <n v="276.15821560455402"/>
    <n v="0.12297722362294239"/>
    <n v="1.1441112159916009"/>
    <n v="0.38379978069753024"/>
    <n v="-21.247173072415968"/>
    <n v="-54.657766586254795"/>
    <n v="-52.879561429691918"/>
    <n v="-45.513789067235962"/>
    <n v="-8.1287477835931266E-3"/>
    <n v="-7.3970105148239169E-3"/>
    <n v="-2.3510378317330625E-2"/>
    <n v="0"/>
    <n v="0"/>
    <n v="0"/>
    <n v="0"/>
    <n v="0"/>
    <n v="0"/>
    <n v="0"/>
  </r>
  <r>
    <x v="15"/>
    <x v="23"/>
    <s v="44636_24"/>
    <n v="152.74157411579509"/>
    <n v="348.86767049746254"/>
    <n v="333.65609491476795"/>
    <n v="245.56919064232508"/>
    <n v="0.11224963040150106"/>
    <n v="1.0411078264791787"/>
    <n v="0.35161331365733567"/>
    <n v="-22.711739471365398"/>
    <n v="-57.669780210670012"/>
    <n v="-55.873205196649096"/>
    <n v="-48.137810341220693"/>
    <n v="-7.8777122245102561E-3"/>
    <n v="-8.4393177044789248E-3"/>
    <n v="-2.2650965861366949E-2"/>
    <n v="0"/>
    <n v="0"/>
    <n v="0"/>
    <n v="0"/>
    <n v="0"/>
    <n v="0"/>
    <n v="0"/>
  </r>
  <r>
    <x v="16"/>
    <x v="0"/>
    <s v="44637_1"/>
    <n v="133.86217688755897"/>
    <n v="300.10730172116899"/>
    <n v="285.51725053200471"/>
    <n v="212.26153871186801"/>
    <n v="0.10381769841161549"/>
    <n v="0.92501271999714885"/>
    <n v="0.32640560902098925"/>
    <n v="-24.74589898558397"/>
    <n v="-61.525731551610434"/>
    <n v="-58.769712684230662"/>
    <n v="-49.909714660227415"/>
    <n v="-7.8006618327958388E-3"/>
    <n v="-1.9009497493292511E-2"/>
    <n v="-2.2127777294610431E-2"/>
    <n v="0"/>
    <n v="0"/>
    <n v="0"/>
    <n v="0"/>
    <n v="0"/>
    <n v="0"/>
    <n v="0"/>
  </r>
  <r>
    <x v="16"/>
    <x v="1"/>
    <s v="44637_2"/>
    <n v="120.09025262569099"/>
    <n v="266.59199888302459"/>
    <n v="249.50749708305793"/>
    <n v="187.30747358349183"/>
    <n v="9.5397794987330586E-2"/>
    <n v="0.8334461333013502"/>
    <n v="0.30072405076802078"/>
    <n v="-25.919493608391711"/>
    <n v="-63.952309074408944"/>
    <n v="-60.999130606449079"/>
    <n v="-51.338796312377006"/>
    <n v="-8.8393782570988354E-3"/>
    <n v="-3.3634441726045579E-2"/>
    <n v="-2.5066990760643355E-2"/>
    <n v="0"/>
    <n v="0"/>
    <n v="0"/>
    <n v="0"/>
    <n v="0"/>
    <n v="0"/>
    <n v="0"/>
  </r>
  <r>
    <x v="16"/>
    <x v="2"/>
    <s v="44637_3"/>
    <n v="112.63451598386672"/>
    <n v="248.49217642951891"/>
    <n v="230.5563870364347"/>
    <n v="173.49781288889713"/>
    <n v="9.2848125693062764E-2"/>
    <n v="0.7890048780126353"/>
    <n v="0.29278415095674859"/>
    <n v="-27.118859478968982"/>
    <n v="-66.407279464646791"/>
    <n v="-63.029465536890541"/>
    <n v="-53.090204766710315"/>
    <n v="-8.250922476109309E-3"/>
    <n v="-3.8558754905353244E-2"/>
    <n v="-2.3270127115542095E-2"/>
    <n v="0"/>
    <n v="0"/>
    <n v="0"/>
    <n v="0"/>
    <n v="0"/>
    <n v="0"/>
    <n v="0"/>
  </r>
  <r>
    <x v="16"/>
    <x v="3"/>
    <s v="44637_4"/>
    <n v="107.92159776348032"/>
    <n v="237.39931389261758"/>
    <n v="219.40762699227346"/>
    <n v="165.55986926155211"/>
    <n v="9.1353728577728374E-2"/>
    <n v="0.76755336401207519"/>
    <n v="0.28809649360666628"/>
    <n v="-26.327947161682768"/>
    <n v="-66.146266109288177"/>
    <n v="-63.442620555106139"/>
    <n v="-51.635309232315635"/>
    <n v="-8.9706678467003295E-3"/>
    <n v="-4.4855473009679639E-2"/>
    <n v="-2.5349493524426447E-2"/>
    <n v="0"/>
    <n v="0"/>
    <n v="0"/>
    <n v="0"/>
    <n v="0"/>
    <n v="0"/>
    <n v="0"/>
  </r>
  <r>
    <x v="16"/>
    <x v="4"/>
    <s v="44637_5"/>
    <n v="105.50382929501525"/>
    <n v="232.95608736765914"/>
    <n v="214.9257102452693"/>
    <n v="161.96267807412517"/>
    <n v="9.2288033727702598E-2"/>
    <n v="0.77148904617825342"/>
    <n v="0.2905295137657416"/>
    <n v="-24.591010075499337"/>
    <n v="-64.288509406196752"/>
    <n v="-61.416969173339751"/>
    <n v="-48.816463790427065"/>
    <n v="-7.728298990263064E-3"/>
    <n v="-3.4095062932954258E-2"/>
    <n v="-2.1723771539728206E-2"/>
    <n v="0"/>
    <n v="0"/>
    <n v="0"/>
    <n v="0"/>
    <n v="0"/>
    <n v="0"/>
    <n v="0"/>
  </r>
  <r>
    <x v="16"/>
    <x v="5"/>
    <s v="44637_6"/>
    <n v="107.58144669912096"/>
    <n v="239.89992890021554"/>
    <n v="221.24658516252137"/>
    <n v="165.49699759066471"/>
    <n v="9.1136421067904261E-2"/>
    <n v="0.77313010511184832"/>
    <n v="0.287139797900688"/>
    <n v="-24.531099336531078"/>
    <n v="-63.924760541334784"/>
    <n v="-61.237632423999443"/>
    <n v="-48.703592598886786"/>
    <n v="-9.0619489044889145E-3"/>
    <n v="-3.9373304784324541E-2"/>
    <n v="-2.5620205511924631E-2"/>
    <n v="0"/>
    <n v="0"/>
    <n v="0"/>
    <n v="0"/>
    <n v="0"/>
    <n v="0"/>
    <n v="0"/>
  </r>
  <r>
    <x v="16"/>
    <x v="6"/>
    <s v="44637_7"/>
    <n v="122.26724597882314"/>
    <n v="275.25796116239775"/>
    <n v="254.50928587023907"/>
    <n v="189.99479077516563"/>
    <n v="9.6297758502148945E-2"/>
    <n v="0.85218907141225086"/>
    <n v="0.30222777167006298"/>
    <n v="-27.539470002587379"/>
    <n v="-67.388794925531656"/>
    <n v="-65.257968882643269"/>
    <n v="-52.989369760869863"/>
    <n v="-1.086755840004444E-2"/>
    <n v="-5.1182676387686303E-2"/>
    <n v="-3.1124895020600934E-2"/>
    <n v="0"/>
    <n v="0"/>
    <n v="0"/>
    <n v="0"/>
    <n v="0"/>
    <n v="0"/>
    <n v="0"/>
  </r>
  <r>
    <x v="16"/>
    <x v="7"/>
    <s v="44637_8"/>
    <n v="143.71761705627711"/>
    <n v="321.60258255823027"/>
    <n v="294.91562614641879"/>
    <n v="225.32474062375414"/>
    <n v="0.10223754223374391"/>
    <n v="0.95470762935039588"/>
    <n v="0.32071345442898835"/>
    <n v="-25.749088247990652"/>
    <n v="-58.839202951674295"/>
    <n v="-59.508465425887273"/>
    <n v="-49.98889221006359"/>
    <n v="-9.140717811890544E-3"/>
    <n v="-2.0114798582841948E-2"/>
    <n v="-2.6139801706360842E-2"/>
    <n v="0"/>
    <n v="0"/>
    <n v="0"/>
    <n v="0"/>
    <n v="0"/>
    <n v="0"/>
    <n v="0"/>
  </r>
  <r>
    <x v="16"/>
    <x v="8"/>
    <s v="44637_9"/>
    <n v="156.15110758972779"/>
    <n v="350.83031883563245"/>
    <n v="317.37066125223987"/>
    <n v="243.5873556688943"/>
    <n v="0.11764147239630025"/>
    <n v="1.1262748735872297"/>
    <n v="0.36651129320432452"/>
    <n v="-18.572533032937095"/>
    <n v="-40.162142365890325"/>
    <n v="-44.660259807697763"/>
    <n v="-38.56611749824534"/>
    <n v="2.4728251278651997E-2"/>
    <n v="0.19624712701236682"/>
    <n v="7.1260752088792415E-2"/>
    <n v="0"/>
    <n v="0"/>
    <n v="0"/>
    <n v="0"/>
    <n v="9.2384673985185725E-3"/>
    <n v="0"/>
    <n v="0"/>
  </r>
  <r>
    <x v="16"/>
    <x v="9"/>
    <s v="44637_10"/>
    <n v="169.12856974462721"/>
    <n v="381.34937018900121"/>
    <n v="347.61655091728556"/>
    <n v="264.74540632630885"/>
    <n v="0.12884383880775033"/>
    <n v="1.2285405913858716"/>
    <n v="0.39909117935835936"/>
    <n v="-13.487237676924611"/>
    <n v="-27.316993012783545"/>
    <n v="-34.667879471112549"/>
    <n v="-30.823349756234613"/>
    <n v="3.2682372927557886E-2"/>
    <n v="0.26077857013986022"/>
    <n v="9.4334645126309277E-2"/>
    <n v="0"/>
    <n v="0"/>
    <n v="0"/>
    <n v="0"/>
    <n v="5.3227846173094194E-2"/>
    <n v="0.11602740889081879"/>
    <n v="0.11176183485145336"/>
  </r>
  <r>
    <x v="16"/>
    <x v="10"/>
    <s v="44637_11"/>
    <n v="177.46734066246771"/>
    <n v="402.43103828915793"/>
    <n v="367.10907682711263"/>
    <n v="280.06251866578918"/>
    <n v="0.12900988564609323"/>
    <n v="1.3407305250579382"/>
    <n v="0.39975057498889466"/>
    <n v="-9.0752656245241567"/>
    <n v="-17.855156811885127"/>
    <n v="-26.173303002657505"/>
    <n v="-24.397400526545184"/>
    <n v="3.7379851979308237E-2"/>
    <n v="0.29996061130598739"/>
    <n v="0.108101806163121"/>
    <n v="0"/>
    <n v="0"/>
    <n v="0"/>
    <n v="0"/>
    <n v="8.9138058470839762E-2"/>
    <n v="0.24493988396058364"/>
    <n v="0.21673987028196856"/>
  </r>
  <r>
    <x v="16"/>
    <x v="11"/>
    <s v="44637_12"/>
    <n v="183.77113165661595"/>
    <n v="415.78203602019516"/>
    <n v="379.18783714530366"/>
    <n v="290.85548118642259"/>
    <n v="0.13473314121321395"/>
    <n v="1.4166484583348695"/>
    <n v="0.41686083775179561"/>
    <n v="-6.6260093966024858"/>
    <n v="-14.629688722818937"/>
    <n v="-22.931663739454912"/>
    <n v="-21.64564306919209"/>
    <n v="5.6465502406166039E-2"/>
    <n v="0.38273925379952184"/>
    <n v="0.16319943821756699"/>
    <n v="0"/>
    <n v="0"/>
    <n v="0"/>
    <n v="0"/>
    <n v="0.32615459872505548"/>
    <n v="0.76535421885848642"/>
    <n v="0.84965429168240381"/>
  </r>
  <r>
    <x v="16"/>
    <x v="12"/>
    <s v="44637_13"/>
    <n v="187.72841240821236"/>
    <n v="419.88335464895766"/>
    <n v="384.86666767474588"/>
    <n v="297.78014083996544"/>
    <n v="0.13690854969117913"/>
    <n v="1.4156959981947257"/>
    <n v="0.4250153070019137"/>
    <n v="-3.2932851584690614"/>
    <n v="-9.2293770526356163"/>
    <n v="-18.266931843321593"/>
    <n v="-16.871532392631764"/>
    <n v="5.3920441768125223E-2"/>
    <n v="0.37305924294655929"/>
    <n v="0.15598149833107974"/>
    <n v="0"/>
    <n v="0"/>
    <n v="0"/>
    <n v="0"/>
    <n v="0.28350316145125309"/>
    <n v="0.69229441342532139"/>
    <n v="0.7219661590280424"/>
  </r>
  <r>
    <x v="16"/>
    <x v="13"/>
    <s v="44637_14"/>
    <n v="191.47927193616457"/>
    <n v="424.22068078839504"/>
    <n v="388.27558292451619"/>
    <n v="303.03050220490144"/>
    <n v="0.13076634696753164"/>
    <n v="1.3628096675046157"/>
    <n v="0.40749616733975652"/>
    <n v="-3.0452433389770004"/>
    <n v="-10.713319684211365"/>
    <n v="-20.627289339335746"/>
    <n v="-16.870867738203742"/>
    <n v="4.8249494684002567E-2"/>
    <n v="0.33948795013272504"/>
    <n v="0.13965789665505002"/>
    <n v="0"/>
    <n v="0"/>
    <n v="0"/>
    <n v="0"/>
    <n v="0.2257065753407691"/>
    <n v="0.5152634020482425"/>
    <n v="0.55505550116807045"/>
  </r>
  <r>
    <x v="16"/>
    <x v="14"/>
    <s v="44637_15"/>
    <n v="191.25559083255206"/>
    <n v="432.84605380494031"/>
    <n v="394.56725921604095"/>
    <n v="304.461785165045"/>
    <n v="0.12865787141300081"/>
    <n v="1.4123850901625692"/>
    <n v="0.40231711093861533"/>
    <n v="-2.327719086157658"/>
    <n v="-7.9952842920703606"/>
    <n v="-17.088896380066011"/>
    <n v="-15.440732883838656"/>
    <n v="4.951099281178345E-2"/>
    <n v="0.36690817743893045"/>
    <n v="0.14330754767815071"/>
    <n v="0"/>
    <n v="0"/>
    <n v="0"/>
    <n v="0"/>
    <n v="0.25033845349970635"/>
    <n v="0.65003549627000135"/>
    <n v="0.62319723207683941"/>
  </r>
  <r>
    <x v="16"/>
    <x v="15"/>
    <s v="44637_16"/>
    <n v="190.55277607268863"/>
    <n v="431.24347891658732"/>
    <n v="393.38292298689777"/>
    <n v="301.28729160873462"/>
    <n v="0.13631908433700957"/>
    <n v="1.4348242074039272"/>
    <n v="0.42374486598801747"/>
    <n v="-0.95736779542569383"/>
    <n v="-4.6071448726002062"/>
    <n v="-12.600937028941228"/>
    <n v="-13.155037745824153"/>
    <n v="6.1130343728220328E-2"/>
    <n v="0.42024153106156525"/>
    <n v="0.17697546883511645"/>
    <n v="0"/>
    <n v="0"/>
    <n v="0"/>
    <n v="0"/>
    <n v="0.38544434366776581"/>
    <n v="1.0260972330824238"/>
    <n v="1.0172897216187893"/>
  </r>
  <r>
    <x v="16"/>
    <x v="16"/>
    <s v="44637_17"/>
    <n v="189.37667805703308"/>
    <n v="426.66626316553061"/>
    <n v="390.78461874660837"/>
    <n v="298.56072797449656"/>
    <n v="0.12533152683896809"/>
    <n v="1.363368285052778"/>
    <n v="0.39246787438108255"/>
    <n v="-2.2889401630863548"/>
    <n v="-8.4841261838711794"/>
    <n v="-15.723018923833834"/>
    <n v="-15.159057856702255"/>
    <n v="4.2667105734558203E-2"/>
    <n v="0.32978899395503658"/>
    <n v="0.12365155342801357"/>
    <n v="0"/>
    <n v="0"/>
    <n v="0"/>
    <n v="0"/>
    <n v="0.16674047469323464"/>
    <n v="0.43973097913555886"/>
    <n v="0.38410194770394956"/>
  </r>
  <r>
    <x v="16"/>
    <x v="17"/>
    <s v="44637_18"/>
    <n v="183.45914665769919"/>
    <n v="405.03683092761804"/>
    <n v="375.57904612641687"/>
    <n v="288.94030180450125"/>
    <n v="0.11504176783856997"/>
    <n v="1.2350429411640715"/>
    <n v="0.36155633363568629"/>
    <n v="-7.1902537444750543"/>
    <n v="-23.007040069620597"/>
    <n v="-27.93270011073281"/>
    <n v="-22.161081967967398"/>
    <n v="2.6584541656204348E-2"/>
    <n v="0.23398600738919639"/>
    <n v="7.7157721474601454E-2"/>
    <n v="0"/>
    <n v="0"/>
    <n v="0"/>
    <n v="0"/>
    <n v="2.7533072093287213E-2"/>
    <n v="0"/>
    <n v="3.731285510072678E-2"/>
  </r>
  <r>
    <x v="16"/>
    <x v="18"/>
    <s v="44637_19"/>
    <n v="172.86692753475512"/>
    <n v="382.63141206322655"/>
    <n v="357.30604962392607"/>
    <n v="273.99076794705582"/>
    <n v="9.9818178924512585E-2"/>
    <n v="1.0824737811353322"/>
    <n v="0.3178844156383992"/>
    <n v="-14.12230325017677"/>
    <n v="-38.536749997867844"/>
    <n v="-41.780902129267531"/>
    <n v="-32.779111899893685"/>
    <n v="2.0978886460179525E-4"/>
    <n v="8.0748931687720391E-2"/>
    <n v="9.3967915082524478E-4"/>
    <n v="0"/>
    <n v="0"/>
    <n v="0"/>
    <n v="0"/>
    <n v="0"/>
    <n v="0"/>
    <n v="0"/>
  </r>
  <r>
    <x v="16"/>
    <x v="19"/>
    <s v="44637_20"/>
    <n v="168.36196019512798"/>
    <n v="381.35504869953644"/>
    <n v="360.3261568940365"/>
    <n v="269.50587899283249"/>
    <n v="0.1068657275070035"/>
    <n v="1.0730508284335829"/>
    <n v="0.33878066460494183"/>
    <n v="-18.406267807164852"/>
    <n v="-45.293688077986175"/>
    <n v="-45.369402046248695"/>
    <n v="-38.395412902958633"/>
    <n v="-1.6761210102148563E-3"/>
    <n v="5.4114464723998265E-2"/>
    <n v="-4.5933340298669233E-3"/>
    <n v="0"/>
    <n v="0"/>
    <n v="0"/>
    <n v="0"/>
    <n v="0"/>
    <n v="0"/>
    <n v="0"/>
  </r>
  <r>
    <x v="16"/>
    <x v="20"/>
    <s v="44637_21"/>
    <n v="183.05263846095934"/>
    <n v="417.69999202783924"/>
    <n v="402.90436450018387"/>
    <n v="297.05309711615274"/>
    <n v="0.13290589057026669"/>
    <n v="1.242196341001589"/>
    <n v="0.41481385323918585"/>
    <n v="-21.169511203064292"/>
    <n v="-50.163293596190172"/>
    <n v="-47.291057532240828"/>
    <n v="-41.73980837202501"/>
    <n v="-3.749219153262361E-3"/>
    <n v="3.045703591422427E-2"/>
    <n v="-1.0822722800576142E-2"/>
    <n v="0"/>
    <n v="0"/>
    <n v="0"/>
    <n v="0"/>
    <n v="0"/>
    <n v="0"/>
    <n v="0"/>
  </r>
  <r>
    <x v="16"/>
    <x v="21"/>
    <s v="44637_22"/>
    <n v="178.97358080584928"/>
    <n v="412.16656570181726"/>
    <n v="399.48747511040892"/>
    <n v="292.27298440446356"/>
    <n v="0.13292978533375041"/>
    <n v="1.2365992278687863"/>
    <n v="0.4143600252006796"/>
    <n v="-24.020714032509716"/>
    <n v="-56.230783359200984"/>
    <n v="-52.725956867002431"/>
    <n v="-46.535292347161189"/>
    <n v="-7.1412948904442386E-3"/>
    <n v="5.1379764294189377E-3"/>
    <n v="-2.0786680133917962E-2"/>
    <n v="0"/>
    <n v="0"/>
    <n v="0"/>
    <n v="0"/>
    <n v="0"/>
    <n v="0"/>
    <n v="0"/>
  </r>
  <r>
    <x v="16"/>
    <x v="22"/>
    <s v="44637_23"/>
    <n v="163.96382594323001"/>
    <n v="380.12224614447945"/>
    <n v="368.47045261762531"/>
    <n v="268.40578422771307"/>
    <n v="0.12383805195453586"/>
    <n v="1.145203577333882"/>
    <n v="0.38687209498178748"/>
    <n v="-26.532018831680571"/>
    <n v="-61.153118626146927"/>
    <n v="-57.429081259594355"/>
    <n v="-50.603430737480757"/>
    <n v="-7.323303926366943E-3"/>
    <n v="-3.4023744840649115E-3"/>
    <n v="-2.1198546980946458E-2"/>
    <n v="0"/>
    <n v="0"/>
    <n v="0"/>
    <n v="0"/>
    <n v="0"/>
    <n v="0"/>
    <n v="0"/>
  </r>
  <r>
    <x v="16"/>
    <x v="23"/>
    <s v="44637_24"/>
    <n v="146.75013011001008"/>
    <n v="339.27758441883088"/>
    <n v="328.24430661030664"/>
    <n v="239.41780804130462"/>
    <n v="0.11446620792839737"/>
    <n v="1.0344233626054822"/>
    <n v="0.35861411087065515"/>
    <n v="-28.524794443619268"/>
    <n v="-65.206904171630327"/>
    <n v="-61.35757087837905"/>
    <n v="-53.969775053277871"/>
    <n v="-8.1020334420748123E-3"/>
    <n v="-1.9556598304726246E-2"/>
    <n v="-2.3311305087130495E-2"/>
    <n v="0"/>
    <n v="0"/>
    <n v="0"/>
    <n v="0"/>
    <n v="0"/>
    <n v="0"/>
    <n v="0"/>
  </r>
  <r>
    <x v="17"/>
    <x v="0"/>
    <s v="44638_1"/>
    <n v="129.70668166136292"/>
    <n v="295.07853427222847"/>
    <n v="282.21182964929204"/>
    <n v="208.00846789413075"/>
    <n v="0.10356349310914133"/>
    <n v="0.92985331045293473"/>
    <n v="0.32625820174906628"/>
    <n v="-29.37826800807116"/>
    <n v="-68.194002556810304"/>
    <n v="-64.483811789443919"/>
    <n v="-56.040980059674801"/>
    <n v="-9.3888255787837448E-3"/>
    <n v="-2.8861201150138533E-2"/>
    <n v="-2.6878981593616277E-2"/>
    <n v="0"/>
    <n v="0"/>
    <n v="0"/>
    <n v="0"/>
    <n v="0"/>
    <n v="0"/>
    <n v="0"/>
  </r>
  <r>
    <x v="17"/>
    <x v="1"/>
    <s v="44638_2"/>
    <n v="116.69005518936738"/>
    <n v="259.99710316988399"/>
    <n v="245.31681049285174"/>
    <n v="183.24494275138161"/>
    <n v="9.6743614271707856E-2"/>
    <n v="0.84698642247027933"/>
    <n v="0.30580072082844495"/>
    <n v="-30.678429623788297"/>
    <n v="-72.221529499966906"/>
    <n v="-69.290568653196431"/>
    <n v="-58.729809614257093"/>
    <n v="-9.7972958941286055E-3"/>
    <n v="-3.6079643364523524E-2"/>
    <n v="-2.8036124827844369E-2"/>
    <n v="0"/>
    <n v="0"/>
    <n v="0"/>
    <n v="0"/>
    <n v="0"/>
    <n v="0"/>
    <n v="0"/>
  </r>
  <r>
    <x v="17"/>
    <x v="2"/>
    <s v="44638_3"/>
    <n v="108.98115751482628"/>
    <n v="241.30395851411501"/>
    <n v="225.99005423603236"/>
    <n v="169.48787673540326"/>
    <n v="9.2979791382524421E-2"/>
    <n v="0.79419281052479407"/>
    <n v="0.2938213491391336"/>
    <n v="-31.602122252056454"/>
    <n v="-73.478307785696913"/>
    <n v="-69.926670759979388"/>
    <n v="-59.466210544855187"/>
    <n v="-1.1053377725791557E-2"/>
    <n v="-4.8430271330789899E-2"/>
    <n v="-3.1656111387710781E-2"/>
    <n v="0"/>
    <n v="0"/>
    <n v="0"/>
    <n v="0"/>
    <n v="0"/>
    <n v="0"/>
    <n v="0"/>
  </r>
  <r>
    <x v="17"/>
    <x v="3"/>
    <s v="44638_4"/>
    <n v="104.65463242771128"/>
    <n v="231.15548141517905"/>
    <n v="215.71789151465035"/>
    <n v="162.11837192800689"/>
    <n v="9.218247071408818E-2"/>
    <n v="0.76816474565194581"/>
    <n v="0.29040234994045167"/>
    <n v="-31.89068596105453"/>
    <n v="-74.195974547364145"/>
    <n v="-69.978869799371481"/>
    <n v="-59.784929203573029"/>
    <n v="-1.0848672962337495E-2"/>
    <n v="-4.9493471272290632E-2"/>
    <n v="-3.1013027718782272E-2"/>
    <n v="0"/>
    <n v="0"/>
    <n v="0"/>
    <n v="0"/>
    <n v="0"/>
    <n v="0"/>
    <n v="0"/>
  </r>
  <r>
    <x v="17"/>
    <x v="4"/>
    <s v="44638_5"/>
    <n v="102.55404256050724"/>
    <n v="226.54837345598315"/>
    <n v="211.09956493438204"/>
    <n v="158.86732788910211"/>
    <n v="9.3100874901203348E-2"/>
    <n v="0.77509109942510501"/>
    <n v="0.29288894675153804"/>
    <n v="-33.082221092890798"/>
    <n v="-76.306956111343453"/>
    <n v="-71.6760647632331"/>
    <n v="-61.158075124157875"/>
    <n v="-1.0697202174280567E-2"/>
    <n v="-4.9706903870087304E-2"/>
    <n v="-3.0594483493518954E-2"/>
    <n v="0"/>
    <n v="0"/>
    <n v="0"/>
    <n v="0"/>
    <n v="0"/>
    <n v="0"/>
    <n v="0"/>
  </r>
  <r>
    <x v="17"/>
    <x v="5"/>
    <s v="44638_6"/>
    <n v="104.42830515982118"/>
    <n v="231.6740780978098"/>
    <n v="216.9041349087523"/>
    <n v="161.69564867938641"/>
    <n v="9.1567058759743733E-2"/>
    <n v="0.77385440118950755"/>
    <n v="0.28858424683871503"/>
    <n v="-34.248842228784355"/>
    <n v="-79.287480703109182"/>
    <n v="-74.032243974316273"/>
    <n v="-62.929146170242262"/>
    <n v="-1.2258064326349538E-2"/>
    <n v="-6.7164299564769603E-2"/>
    <n v="-3.509955387185662E-2"/>
    <n v="0"/>
    <n v="0"/>
    <n v="0"/>
    <n v="0"/>
    <n v="0"/>
    <n v="0"/>
    <n v="0"/>
  </r>
  <r>
    <x v="17"/>
    <x v="6"/>
    <s v="44638_7"/>
    <n v="117.63038906902506"/>
    <n v="266.1104388480278"/>
    <n v="248.49411076095487"/>
    <n v="184.22237887937669"/>
    <n v="9.7913750690074047E-2"/>
    <n v="0.86841394580581321"/>
    <n v="0.30730808060789455"/>
    <n v="-33.488620512094705"/>
    <n v="-76.765663093846953"/>
    <n v="-73.556313749486804"/>
    <n v="-61.746820247514712"/>
    <n v="-1.2633759346528866E-2"/>
    <n v="-5.9735464614462629E-2"/>
    <n v="-3.6494118966784089E-2"/>
    <n v="0"/>
    <n v="0"/>
    <n v="0"/>
    <n v="0"/>
    <n v="0"/>
    <n v="0"/>
    <n v="0"/>
  </r>
  <r>
    <x v="17"/>
    <x v="7"/>
    <s v="44638_8"/>
    <n v="137.7802717353546"/>
    <n v="308.45648405199302"/>
    <n v="285.44079473907021"/>
    <n v="217.50403965723646"/>
    <n v="0.10439602425397358"/>
    <n v="0.93300847994274683"/>
    <n v="0.32762855203687624"/>
    <n v="-27.29108550433449"/>
    <n v="-63.058216660745188"/>
    <n v="-63.285850727555015"/>
    <n v="-52.16665659649216"/>
    <n v="-9.6504307614435191E-3"/>
    <n v="-3.5472237099602295E-2"/>
    <n v="-2.7974081123938427E-2"/>
    <n v="0"/>
    <n v="0"/>
    <n v="0"/>
    <n v="0"/>
    <n v="0"/>
    <n v="0"/>
    <n v="0"/>
  </r>
  <r>
    <x v="17"/>
    <x v="8"/>
    <s v="44638_9"/>
    <n v="149.19127572653116"/>
    <n v="335.43391621939463"/>
    <n v="307.02446212319859"/>
    <n v="234.9685594796988"/>
    <n v="0.11450081353687851"/>
    <n v="1.0847909118334365"/>
    <n v="0.35786237303308149"/>
    <n v="-22.090211612114746"/>
    <n v="-47.729700865449665"/>
    <n v="-51.175710804170272"/>
    <n v="-43.607353120218562"/>
    <n v="1.9115994861978475E-2"/>
    <n v="0.14811114353534505"/>
    <n v="5.4905856789051834E-2"/>
    <n v="0"/>
    <n v="0"/>
    <n v="0"/>
    <n v="0"/>
    <n v="0"/>
    <n v="0"/>
    <n v="0"/>
  </r>
  <r>
    <x v="17"/>
    <x v="9"/>
    <s v="44638_10"/>
    <n v="163.51645667002467"/>
    <n v="368.28860977921067"/>
    <n v="336.800573994015"/>
    <n v="258.49586181553701"/>
    <n v="0.13659302572189111"/>
    <n v="1.2913637405249718"/>
    <n v="0.42214316410557645"/>
    <n v="-15.454245668224942"/>
    <n v="-32.84157722876396"/>
    <n v="-37.579173875103443"/>
    <n v="-34.477245830779836"/>
    <n v="5.8829765870246915E-2"/>
    <n v="0.34175881984761697"/>
    <n v="0.16944427375366369"/>
    <n v="0"/>
    <n v="0"/>
    <n v="0"/>
    <n v="0"/>
    <n v="0.35262542822959037"/>
    <n v="0.6427592663464512"/>
    <n v="0.91831998256871916"/>
  </r>
  <r>
    <x v="17"/>
    <x v="10"/>
    <s v="44638_11"/>
    <n v="172.71465623784621"/>
    <n v="389.23664357862623"/>
    <n v="356.26373636298536"/>
    <n v="274.7019572507395"/>
    <n v="0.13531115234184493"/>
    <n v="1.3699430170478661"/>
    <n v="0.41879165929240175"/>
    <n v="-7.4814748050034812"/>
    <n v="-17.851256880435756"/>
    <n v="-22.865155546738425"/>
    <n v="-23.39928593369514"/>
    <n v="5.9475165130953425E-2"/>
    <n v="0.38324900370706777"/>
    <n v="0.17178015499570429"/>
    <n v="0"/>
    <n v="0"/>
    <n v="0"/>
    <n v="0"/>
    <n v="0.36591583710446646"/>
    <n v="0.8411958218904102"/>
    <n v="0.96205721270629097"/>
  </r>
  <r>
    <x v="17"/>
    <x v="11"/>
    <s v="44638_12"/>
    <n v="180.86098260402713"/>
    <n v="406.76971969661486"/>
    <n v="371.42185849912124"/>
    <n v="287.38929487972405"/>
    <n v="0.13926563552721843"/>
    <n v="1.4188329534948803"/>
    <n v="0.43046258149785954"/>
    <n v="-4.2210305002142947"/>
    <n v="-10.250772711364394"/>
    <n v="-15.704155532612006"/>
    <n v="-18.425747978339935"/>
    <n v="6.2030674635731531E-2"/>
    <n v="0.41160081071484395"/>
    <n v="0.17918141464789672"/>
    <n v="0"/>
    <n v="0"/>
    <n v="0"/>
    <n v="0"/>
    <n v="0.38793975268942538"/>
    <n v="0.98419565990216662"/>
    <n v="1.0251042199273477"/>
  </r>
  <r>
    <x v="17"/>
    <x v="12"/>
    <s v="44638_13"/>
    <n v="189.04295662612117"/>
    <n v="421.02961450702441"/>
    <n v="386.19369316687516"/>
    <n v="300.06373390552574"/>
    <n v="0.14670420335381271"/>
    <n v="1.4404865174418868"/>
    <n v="0.45261315494428911"/>
    <n v="-1.1161248846612475"/>
    <n v="-5.7287363575208525"/>
    <n v="-11.096152355087733"/>
    <n v="-13.816446393304338"/>
    <n v="6.5851946920396878E-2"/>
    <n v="0.43021277888979598"/>
    <n v="0.19042415405507956"/>
    <n v="0"/>
    <n v="0"/>
    <n v="0"/>
    <n v="0"/>
    <n v="0.41570315430547644"/>
    <n v="1.094147045115522"/>
    <n v="1.1058894253518003"/>
  </r>
  <r>
    <x v="17"/>
    <x v="13"/>
    <s v="44638_14"/>
    <n v="194.13278809437759"/>
    <n v="432.37847377970286"/>
    <n v="397.31692443927534"/>
    <n v="308.99344227985137"/>
    <n v="0.13974200006705853"/>
    <n v="1.4225961038896267"/>
    <n v="0.43225861449355374"/>
    <n v="-1.5271213312806822"/>
    <n v="-8.1853997869850552"/>
    <n v="-13.08298795886436"/>
    <n v="-14.479228460467487"/>
    <n v="6.2164276031764533E-2"/>
    <n v="0.39378006739431232"/>
    <n v="0.17974796791448311"/>
    <n v="0"/>
    <n v="0"/>
    <n v="0"/>
    <n v="0"/>
    <n v="0.38817747872507874"/>
    <n v="0.8411992580995632"/>
    <n v="1.0268715642962594"/>
  </r>
  <r>
    <x v="17"/>
    <x v="14"/>
    <s v="44638_15"/>
    <n v="196.13380728763343"/>
    <n v="442.57084596853099"/>
    <n v="406.97004173425466"/>
    <n v="312.92372278420629"/>
    <n v="0.13614338606651297"/>
    <n v="1.4692522774068797"/>
    <n v="0.42220903140686628"/>
    <n v="0.38957214440928922"/>
    <n v="-1.5652450711008328"/>
    <n v="-7.1561282488544649"/>
    <n v="-11.103301163428744"/>
    <n v="5.9474265104192049E-2"/>
    <n v="0.40508854511306841"/>
    <n v="0.17199619386165876"/>
    <n v="0"/>
    <n v="0"/>
    <n v="0"/>
    <n v="0"/>
    <n v="0.3630831705107177"/>
    <n v="0.85642205207440025"/>
    <n v="0.95347149458186609"/>
  </r>
  <r>
    <x v="17"/>
    <x v="15"/>
    <s v="44638_16"/>
    <n v="194.99566705344159"/>
    <n v="441.01715320633946"/>
    <n v="405.23280947134162"/>
    <n v="310.23631963934901"/>
    <n v="0.13205833907472417"/>
    <n v="1.4666020893747955"/>
    <n v="0.41054414200018591"/>
    <n v="1.8716512880410354"/>
    <n v="2.1344579700145996"/>
    <n v="-2.7768828809296267"/>
    <n v="-8.6676207055309149"/>
    <n v="4.8981064626049529E-2"/>
    <n v="0.37697382216502617"/>
    <n v="0.14177139295629554"/>
    <n v="0"/>
    <n v="0"/>
    <n v="0"/>
    <n v="0"/>
    <n v="0.23146942422378078"/>
    <n v="0.64404755962922633"/>
    <n v="0.57402411516413876"/>
  </r>
  <r>
    <x v="17"/>
    <x v="16"/>
    <s v="44638_17"/>
    <n v="192.63619104473224"/>
    <n v="437.71008092515638"/>
    <n v="401.43795762069266"/>
    <n v="306.40095089366542"/>
    <n v="0.1119869426195667"/>
    <n v="1.3649936756466199"/>
    <n v="0.35305671453694892"/>
    <n v="0.358345887958051"/>
    <n v="-2.207860611412483"/>
    <n v="-6.3213379025120293"/>
    <n v="-11.065212209028633"/>
    <n v="1.9680847655271821E-2"/>
    <n v="0.24597080671815572"/>
    <n v="5.7402819484542962E-2"/>
    <n v="0"/>
    <n v="0"/>
    <n v="0"/>
    <n v="0"/>
    <n v="0"/>
    <n v="0"/>
    <n v="0"/>
  </r>
  <r>
    <x v="17"/>
    <x v="17"/>
    <s v="44638_18"/>
    <n v="184.86581518734397"/>
    <n v="416.80890368781832"/>
    <n v="384.08141453213585"/>
    <n v="294.28577732008154"/>
    <n v="0.11140760330063298"/>
    <n v="1.3040057716378832"/>
    <n v="0.35128508359557908"/>
    <n v="-3.828205931164153"/>
    <n v="-14.939942896366716"/>
    <n v="-18.476442018459224"/>
    <n v="-18.054121494917332"/>
    <n v="1.7009031813742682E-2"/>
    <n v="0.19276132791499781"/>
    <n v="4.9804459639286543E-2"/>
    <n v="0"/>
    <n v="0"/>
    <n v="0"/>
    <n v="0"/>
    <n v="0"/>
    <n v="0"/>
    <n v="0"/>
  </r>
  <r>
    <x v="17"/>
    <x v="18"/>
    <s v="44638_19"/>
    <n v="175.19304556947426"/>
    <n v="393.89783184119125"/>
    <n v="366.48522576958777"/>
    <n v="278.59355428284022"/>
    <n v="0.10664766906686798"/>
    <n v="1.1843699317579188"/>
    <n v="0.33832791586287703"/>
    <n v="-7.0909527685831355"/>
    <n v="-22.059706741363613"/>
    <n v="-25.016524688714981"/>
    <n v="-22.346025061667518"/>
    <n v="1.0270474464654665E-2"/>
    <n v="0.14133493377394074"/>
    <n v="3.0304515040510335E-2"/>
    <n v="0"/>
    <n v="0"/>
    <n v="0"/>
    <n v="0"/>
    <n v="0"/>
    <n v="0"/>
    <n v="0"/>
  </r>
  <r>
    <x v="17"/>
    <x v="19"/>
    <s v="44638_20"/>
    <n v="170.57125744281501"/>
    <n v="387.73024676408096"/>
    <n v="364.35315556439235"/>
    <n v="271.3875975803997"/>
    <n v="0.11016679450659128"/>
    <n v="1.1220663798591342"/>
    <n v="0.3487427886201131"/>
    <n v="-13.259191071899149"/>
    <n v="-32.673722933665388"/>
    <n v="-34.346755386162648"/>
    <n v="-30.63321397070176"/>
    <n v="1.0808617940383347E-3"/>
    <n v="8.5437027590558462E-2"/>
    <n v="3.4504142164889636E-3"/>
    <n v="0"/>
    <n v="0"/>
    <n v="0"/>
    <n v="0"/>
    <n v="0"/>
    <n v="0"/>
    <n v="0"/>
  </r>
  <r>
    <x v="17"/>
    <x v="20"/>
    <s v="44638_21"/>
    <n v="181.51741865652735"/>
    <n v="417.23270295809783"/>
    <n v="399.73448919552118"/>
    <n v="293.1813407361409"/>
    <n v="0.13329145638912696"/>
    <n v="1.2652811548233092"/>
    <n v="0.41579412959365969"/>
    <n v="-18.089140159169446"/>
    <n v="-40.514109331558771"/>
    <n v="-38.741648752816282"/>
    <n v="-36.965512683564512"/>
    <n v="-2.7331769982164309E-3"/>
    <n v="4.7664174897468436E-2"/>
    <n v="-7.9521467352489227E-3"/>
    <n v="0"/>
    <n v="0"/>
    <n v="0"/>
    <n v="0"/>
    <n v="0"/>
    <n v="0"/>
    <n v="0"/>
  </r>
  <r>
    <x v="17"/>
    <x v="21"/>
    <s v="44638_22"/>
    <n v="176.21541547641183"/>
    <n v="408.77063712249293"/>
    <n v="393.76110936514408"/>
    <n v="286.22852870020034"/>
    <n v="0.13366681401029029"/>
    <n v="1.259188553643525"/>
    <n v="0.41678898017097493"/>
    <n v="-20.778150864306532"/>
    <n v="-45.92676033688408"/>
    <n v="-43.615552894575615"/>
    <n v="-41.297674378355978"/>
    <n v="-5.6129782019111209E-3"/>
    <n v="3.034393535616969E-2"/>
    <n v="-1.6348627052000429E-2"/>
    <n v="0"/>
    <n v="0"/>
    <n v="0"/>
    <n v="0"/>
    <n v="0"/>
    <n v="0"/>
    <n v="0"/>
  </r>
  <r>
    <x v="17"/>
    <x v="22"/>
    <s v="44638_23"/>
    <n v="163.07644203196753"/>
    <n v="381.72340928040256"/>
    <n v="366.57768192682607"/>
    <n v="265.59078936591692"/>
    <n v="0.12792701322088623"/>
    <n v="1.194653140765763"/>
    <n v="0.39944376188673875"/>
    <n v="-24.249855998137264"/>
    <n v="-52.649122829615223"/>
    <n v="-50.399852134355271"/>
    <n v="-46.571115248730081"/>
    <n v="-5.4330270447737871E-3"/>
    <n v="1.9239168133826232E-2"/>
    <n v="-1.5771739723353474E-2"/>
    <n v="0"/>
    <n v="0"/>
    <n v="0"/>
    <n v="0"/>
    <n v="0"/>
    <n v="0"/>
    <n v="0"/>
  </r>
  <r>
    <x v="17"/>
    <x v="23"/>
    <s v="44638_24"/>
    <n v="149.56096445280167"/>
    <n v="350.94304317363276"/>
    <n v="337.86376721998766"/>
    <n v="243.91755383711458"/>
    <n v="0.11849156406146286"/>
    <n v="1.1244014365834776"/>
    <n v="0.37091955819775341"/>
    <n v="-26.313468483664369"/>
    <n v="-57.429713199670367"/>
    <n v="-54.151066185184405"/>
    <n v="-49.551678414307837"/>
    <n v="-6.2852533620656676E-3"/>
    <n v="1.1198909109311161E-2"/>
    <n v="-1.8213867898473353E-2"/>
    <n v="0"/>
    <n v="0"/>
    <n v="0"/>
    <n v="0"/>
    <n v="0"/>
    <n v="0"/>
    <n v="0"/>
  </r>
  <r>
    <x v="18"/>
    <x v="0"/>
    <s v="44639_1"/>
    <n v="135.03798125996502"/>
    <n v="311.13292146036736"/>
    <n v="299.15657111136852"/>
    <n v="217.77322044622721"/>
    <n v="0.1058222075028513"/>
    <n v="0.93828396209815024"/>
    <n v="0.33339818674148114"/>
    <n v="-27.584026363680799"/>
    <n v="-61.185189660348655"/>
    <n v="-57.062708527946079"/>
    <n v="-50.717735809952849"/>
    <n v="-7.438918214269858E-3"/>
    <n v="-1.7779115892313631E-2"/>
    <n v="-2.1273984049075791E-2"/>
    <n v="0"/>
    <n v="0"/>
    <n v="0"/>
    <n v="0"/>
    <n v="0"/>
    <n v="0"/>
    <n v="0"/>
  </r>
  <r>
    <x v="18"/>
    <x v="1"/>
    <s v="44639_2"/>
    <n v="123.98419857159298"/>
    <n v="280.34986400666224"/>
    <n v="266.22365867324169"/>
    <n v="196.18177321341579"/>
    <n v="9.8071100750984436E-2"/>
    <n v="0.85467593646161522"/>
    <n v="0.30951298475765776"/>
    <n v="-28.330873581710279"/>
    <n v="-63.461767634581243"/>
    <n v="-59.511900744566837"/>
    <n v="-52.305970863503362"/>
    <n v="-7.6832600266546463E-3"/>
    <n v="-2.1878611889939385E-2"/>
    <n v="-2.1857997518854651E-2"/>
    <n v="0"/>
    <n v="0"/>
    <n v="0"/>
    <n v="0"/>
    <n v="0"/>
    <n v="0"/>
    <n v="0"/>
  </r>
  <r>
    <x v="18"/>
    <x v="2"/>
    <s v="44639_3"/>
    <n v="115.65374621700062"/>
    <n v="257.83863945365005"/>
    <n v="243.17602452739695"/>
    <n v="180.26511334616356"/>
    <n v="9.6229426820536867E-2"/>
    <n v="0.80743403162357674"/>
    <n v="0.30337881498645286"/>
    <n v="-28.010158555528527"/>
    <n v="-61.770795833455026"/>
    <n v="-56.240314465293011"/>
    <n v="-50.698939011992117"/>
    <n v="-6.3439084537291737E-3"/>
    <n v="-2.342974721475265E-2"/>
    <n v="-1.7919295183482759E-2"/>
    <n v="0"/>
    <n v="0"/>
    <n v="0"/>
    <n v="0"/>
    <n v="0"/>
    <n v="0"/>
    <n v="0"/>
  </r>
  <r>
    <x v="18"/>
    <x v="3"/>
    <s v="44639_4"/>
    <n v="110.2973666650077"/>
    <n v="243.2192847505215"/>
    <n v="227.57160264795857"/>
    <n v="169.96786077776218"/>
    <n v="9.2711304203334635E-2"/>
    <n v="0.77018687038278866"/>
    <n v="0.29272632309257829"/>
    <n v="-29.714775167100914"/>
    <n v="-65.62440639503653"/>
    <n v="-59.436211139823151"/>
    <n v="-53.177940941436091"/>
    <n v="-8.052123295975655E-3"/>
    <n v="-4.2741935692785588E-2"/>
    <n v="-2.2808134058257587E-2"/>
    <n v="0"/>
    <n v="0"/>
    <n v="0"/>
    <n v="0"/>
    <n v="0"/>
    <n v="0"/>
    <n v="0"/>
  </r>
  <r>
    <x v="18"/>
    <x v="4"/>
    <s v="44639_5"/>
    <n v="106.79892263343159"/>
    <n v="235.15273228749371"/>
    <n v="219.87923120839022"/>
    <n v="164.03097208714848"/>
    <n v="9.2031028707121459E-2"/>
    <n v="0.75770811876797439"/>
    <n v="0.29018199440610448"/>
    <n v="-30.064138524785733"/>
    <n v="-66.417661888511006"/>
    <n v="-59.863294229429627"/>
    <n v="-53.593513016446707"/>
    <n v="-7.4072748335533897E-3"/>
    <n v="-4.196562133352566E-2"/>
    <n v="-2.0941288243033068E-2"/>
    <n v="0"/>
    <n v="0"/>
    <n v="0"/>
    <n v="0"/>
    <n v="0"/>
    <n v="0"/>
    <n v="0"/>
  </r>
  <r>
    <x v="18"/>
    <x v="5"/>
    <s v="44639_6"/>
    <n v="105.5734869292677"/>
    <n v="232.86569673052159"/>
    <n v="216.22096403088494"/>
    <n v="162.24514055899536"/>
    <n v="9.0197431118579627E-2"/>
    <n v="0.7686155477186265"/>
    <n v="0.28478531993455747"/>
    <n v="-30.246717064830378"/>
    <n v="-66.824047500725243"/>
    <n v="-60.736097776018106"/>
    <n v="-53.771469952647543"/>
    <n v="-7.7975916116675668E-3"/>
    <n v="-3.7563167472644418E-2"/>
    <n v="-2.2008661565126084E-2"/>
    <n v="0"/>
    <n v="0"/>
    <n v="0"/>
    <n v="0"/>
    <n v="0"/>
    <n v="0"/>
    <n v="0"/>
  </r>
  <r>
    <x v="18"/>
    <x v="6"/>
    <s v="44639_7"/>
    <n v="105.46607852024174"/>
    <n v="236.73975486358185"/>
    <n v="218.65191116356536"/>
    <n v="164.16426084903802"/>
    <n v="9.2355131012660185E-2"/>
    <n v="0.80189442408176614"/>
    <n v="0.29103170019837621"/>
    <n v="-30.463381518472033"/>
    <n v="-66.844167132067113"/>
    <n v="-61.778444358296547"/>
    <n v="-53.607763282893885"/>
    <n v="-7.9503314870443993E-3"/>
    <n v="-3.4610434586053222E-2"/>
    <n v="-2.2525535790217321E-2"/>
    <n v="0"/>
    <n v="0"/>
    <n v="0"/>
    <n v="0"/>
    <n v="0"/>
    <n v="0"/>
    <n v="0"/>
  </r>
  <r>
    <x v="18"/>
    <x v="7"/>
    <s v="44639_8"/>
    <n v="109.31339581866523"/>
    <n v="245.5189235537475"/>
    <n v="226.05129927305285"/>
    <n v="170.74451016761483"/>
    <n v="9.5097724442311418E-2"/>
    <n v="0.82297839155445496"/>
    <n v="0.2997672476375835"/>
    <n v="-29.512379123100352"/>
    <n v="-64.530231093646449"/>
    <n v="-60.305328420213883"/>
    <n v="-52.0059811045736"/>
    <n v="-7.2599652120194542E-3"/>
    <n v="-2.7430906753704985E-2"/>
    <n v="-2.0665075674756766E-2"/>
    <n v="0"/>
    <n v="0"/>
    <n v="0"/>
    <n v="0"/>
    <n v="0"/>
    <n v="0"/>
    <n v="0"/>
  </r>
  <r>
    <x v="18"/>
    <x v="8"/>
    <s v="44639_9"/>
    <n v="116.98779807730244"/>
    <n v="262.81908716844629"/>
    <n v="241.45569893797355"/>
    <n v="183.11250260357698"/>
    <n v="0.10672226412220942"/>
    <n v="0.93570997219560292"/>
    <n v="0.33454127879645246"/>
    <n v="-28.834357610934095"/>
    <n v="-64.119907594066177"/>
    <n v="-63.271242548159599"/>
    <n v="-53.53701824281552"/>
    <n v="1.9501145018561348E-2"/>
    <n v="0.11106352621853906"/>
    <n v="5.62759225649253E-2"/>
    <n v="0"/>
    <n v="0"/>
    <n v="0"/>
    <n v="0"/>
    <n v="0"/>
    <n v="0"/>
    <n v="0"/>
  </r>
  <r>
    <x v="18"/>
    <x v="9"/>
    <s v="44639_10"/>
    <n v="134.46832215022621"/>
    <n v="302.64963823519844"/>
    <n v="279.91203904908076"/>
    <n v="212.28652755941533"/>
    <n v="0.12317014403272332"/>
    <n v="1.0777126119697793"/>
    <n v="0.38337446924112251"/>
    <n v="-23.813386413601688"/>
    <n v="-53.386672070800223"/>
    <n v="-53.88623569036443"/>
    <n v="-45.988922569120867"/>
    <n v="3.2777676043453434E-2"/>
    <n v="0.19131059439999457"/>
    <n v="9.4574409002127921E-2"/>
    <n v="0"/>
    <n v="0"/>
    <n v="0"/>
    <n v="0"/>
    <n v="6.2697940076960598E-2"/>
    <n v="0"/>
    <n v="0.13780836716990233"/>
  </r>
  <r>
    <x v="18"/>
    <x v="10"/>
    <s v="44639_11"/>
    <n v="150.48190398600423"/>
    <n v="335.24720732100315"/>
    <n v="312.80034665219159"/>
    <n v="237.72474641430856"/>
    <n v="0.12574196698226639"/>
    <n v="1.116086046193151"/>
    <n v="0.39182539109843395"/>
    <n v="-20.406701531357356"/>
    <n v="-47.023751397493449"/>
    <n v="-47.648118224615381"/>
    <n v="-40.713690160901059"/>
    <n v="2.5852096866128021E-2"/>
    <n v="0.17335593491823137"/>
    <n v="7.460856230344512E-2"/>
    <n v="0"/>
    <n v="0"/>
    <n v="0"/>
    <n v="0"/>
    <n v="5.41781301302585E-3"/>
    <n v="0"/>
    <n v="0"/>
  </r>
  <r>
    <x v="18"/>
    <x v="11"/>
    <s v="44639_12"/>
    <n v="160.1276063770826"/>
    <n v="356.99398556656632"/>
    <n v="333.01768452523339"/>
    <n v="253.24509319452036"/>
    <n v="0.13220725430721644"/>
    <n v="1.197588619720142"/>
    <n v="0.41139312664257288"/>
    <n v="-17.034454972773009"/>
    <n v="-40.595625668093604"/>
    <n v="-41.285246063653283"/>
    <n v="-35.746915962285868"/>
    <n v="3.1436793684184942E-2"/>
    <n v="0.20483772544413884"/>
    <n v="9.0840314427311164E-2"/>
    <n v="0"/>
    <n v="0"/>
    <n v="0"/>
    <n v="0"/>
    <n v="3.8459144392287981E-2"/>
    <n v="0"/>
    <n v="6.5916444371634866E-2"/>
  </r>
  <r>
    <x v="18"/>
    <x v="12"/>
    <s v="44639_13"/>
    <n v="164.95384851507924"/>
    <n v="372.52896927869892"/>
    <n v="348.42505365329913"/>
    <n v="265.25476019247833"/>
    <n v="0.12731428269468759"/>
    <n v="1.2489260613493081"/>
    <n v="0.39746622403108645"/>
    <n v="-11.639121523629978"/>
    <n v="-30.206500846966748"/>
    <n v="-31.502324730596357"/>
    <n v="-27.767155798341136"/>
    <n v="3.1002973039873431E-2"/>
    <n v="0.22257934665266463"/>
    <n v="8.987921689274779E-2"/>
    <n v="0"/>
    <n v="0"/>
    <n v="0"/>
    <n v="0"/>
    <n v="4.2653356940705586E-2"/>
    <n v="0"/>
    <n v="7.996159909419831E-2"/>
  </r>
  <r>
    <x v="18"/>
    <x v="13"/>
    <s v="44639_14"/>
    <n v="173.77897911590438"/>
    <n v="388.89764881270952"/>
    <n v="365.75193224406325"/>
    <n v="279.48143171425704"/>
    <n v="0.12291708521358011"/>
    <n v="1.2285805640216221"/>
    <n v="0.38417350026780928"/>
    <n v="-10.622935624431502"/>
    <n v="-28.009577271500056"/>
    <n v="-28.72211409753087"/>
    <n v="-25.2722929987704"/>
    <n v="3.2842766843067792E-2"/>
    <n v="0.22648419244401577"/>
    <n v="9.5419991147730102E-2"/>
    <n v="0"/>
    <n v="0"/>
    <n v="0"/>
    <n v="0"/>
    <n v="6.3588734112908274E-2"/>
    <n v="0"/>
    <n v="0.14308815613400133"/>
  </r>
  <r>
    <x v="18"/>
    <x v="14"/>
    <s v="44639_15"/>
    <n v="172.77805166782014"/>
    <n v="392.36575810741147"/>
    <n v="368.86013932144806"/>
    <n v="280.3048244807631"/>
    <n v="0.13122235975851188"/>
    <n v="1.2873683286793374"/>
    <n v="0.40822197040882502"/>
    <n v="-10.80150785135228"/>
    <n v="-30.61628655551301"/>
    <n v="-32.024125522645399"/>
    <n v="-27.598870580205812"/>
    <n v="4.7025841280339896E-2"/>
    <n v="0.27752727405257177"/>
    <n v="0.13628978267035191"/>
    <n v="0"/>
    <n v="0"/>
    <n v="0"/>
    <n v="0"/>
    <n v="0.20719900131440244"/>
    <n v="0.15439273043030621"/>
    <n v="0.50590717625203285"/>
  </r>
  <r>
    <x v="18"/>
    <x v="15"/>
    <s v="44639_16"/>
    <n v="168.18335099726292"/>
    <n v="384.48666626538596"/>
    <n v="360.42574792451552"/>
    <n v="271.76305188004335"/>
    <n v="0.1263405177961498"/>
    <n v="1.2774049472582767"/>
    <n v="0.39493136280627289"/>
    <n v="-11.195710779506353"/>
    <n v="-30.605105544887461"/>
    <n v="-32.030925458427234"/>
    <n v="-28.309130692266177"/>
    <n v="3.2101677933256051E-2"/>
    <n v="0.21782622085654457"/>
    <n v="9.3343701646947191E-2"/>
    <n v="0"/>
    <n v="0"/>
    <n v="0"/>
    <n v="0"/>
    <n v="5.2611689105626865E-2"/>
    <n v="0"/>
    <n v="0.11053784653074741"/>
  </r>
  <r>
    <x v="18"/>
    <x v="16"/>
    <s v="44639_17"/>
    <n v="161.40391636103897"/>
    <n v="368.4162316470613"/>
    <n v="346.54415387560039"/>
    <n v="260.9687403579203"/>
    <n v="0.11319156148921981"/>
    <n v="1.213410017132813"/>
    <n v="0.3571758971949206"/>
    <n v="-12.527133801185744"/>
    <n v="-34.657049913204361"/>
    <n v="-34.881560783974159"/>
    <n v="-30.668971059551794"/>
    <n v="1.5152942042941401E-2"/>
    <n v="0.14014156636956648"/>
    <n v="4.4727325817650307E-2"/>
    <n v="0"/>
    <n v="0"/>
    <n v="0"/>
    <n v="0"/>
    <n v="0"/>
    <n v="0"/>
    <n v="0"/>
  </r>
  <r>
    <x v="18"/>
    <x v="17"/>
    <s v="44639_18"/>
    <n v="156.98896729872899"/>
    <n v="358.89519210261244"/>
    <n v="337.44194853318993"/>
    <n v="252.87304001344305"/>
    <n v="0.10661739255509539"/>
    <n v="1.1207234253392264"/>
    <n v="0.33867562629983167"/>
    <n v="-14.830280483702923"/>
    <n v="-37.932174306208694"/>
    <n v="-37.809210074437544"/>
    <n v="-32.9413903140412"/>
    <n v="8.8599227053268396E-3"/>
    <n v="9.5716382863855837E-2"/>
    <n v="2.6665117416483336E-2"/>
    <n v="0"/>
    <n v="0"/>
    <n v="0"/>
    <n v="0"/>
    <n v="0"/>
    <n v="0"/>
    <n v="0"/>
  </r>
  <r>
    <x v="18"/>
    <x v="18"/>
    <s v="44639_19"/>
    <n v="154.72009001314325"/>
    <n v="351.55879440698516"/>
    <n v="333.06892751854423"/>
    <n v="247.58038941470744"/>
    <n v="0.10330464928203281"/>
    <n v="1.0064451631814633"/>
    <n v="0.32880465251491808"/>
    <n v="-16.430426356086329"/>
    <n v="-40.22441992040747"/>
    <n v="-39.56571113659443"/>
    <n v="-34.339956471346319"/>
    <n v="4.1122665594315331E-3"/>
    <n v="5.9235838771667014E-2"/>
    <n v="1.2780377375217609E-2"/>
    <n v="0"/>
    <n v="0"/>
    <n v="0"/>
    <n v="0"/>
    <n v="0"/>
    <n v="0"/>
    <n v="0"/>
  </r>
  <r>
    <x v="18"/>
    <x v="19"/>
    <s v="44639_20"/>
    <n v="155.10458339909638"/>
    <n v="355.99540155263344"/>
    <n v="338.51192878110044"/>
    <n v="249.83257796721261"/>
    <n v="0.10764267038888381"/>
    <n v="1.0199965548874221"/>
    <n v="0.34216419607573462"/>
    <n v="-15.405216157836614"/>
    <n v="-38.290217221177997"/>
    <n v="-37.731262128071201"/>
    <n v="-31.681204765281755"/>
    <n v="9.1352590243894334E-4"/>
    <n v="4.4100239723915503E-2"/>
    <n v="3.3608899159572147E-3"/>
    <n v="0"/>
    <n v="0"/>
    <n v="0"/>
    <n v="0"/>
    <n v="0"/>
    <n v="0"/>
    <n v="0"/>
  </r>
  <r>
    <x v="18"/>
    <x v="20"/>
    <s v="44639_21"/>
    <n v="170.74352305880083"/>
    <n v="391.64733188042658"/>
    <n v="375.23283408772824"/>
    <n v="276.97454439611545"/>
    <n v="0.13102337801950914"/>
    <n v="1.1855514544489527"/>
    <n v="0.40994290768578856"/>
    <n v="-13.357870405812214"/>
    <n v="-34.614016762318208"/>
    <n v="-33.366100994240014"/>
    <n v="-27.114037487767241"/>
    <n v="-3.6701748229331413E-3"/>
    <n v="2.0121651751073073E-2"/>
    <n v="-1.0425010091994062E-2"/>
    <n v="0"/>
    <n v="0"/>
    <n v="0"/>
    <n v="0"/>
    <n v="0"/>
    <n v="0"/>
    <n v="0"/>
  </r>
  <r>
    <x v="18"/>
    <x v="21"/>
    <s v="44639_22"/>
    <n v="168.11890853758021"/>
    <n v="385.00974520265351"/>
    <n v="370.33067962909251"/>
    <n v="272.5745649513276"/>
    <n v="0.1306843003874778"/>
    <n v="1.1751815579383238"/>
    <n v="0.40797329135472604"/>
    <n v="-15.908673873568276"/>
    <n v="-41.137526912203882"/>
    <n v="-39.539858307786815"/>
    <n v="-31.474806496201648"/>
    <n v="-6.6146874598759222E-3"/>
    <n v="-6.0543627284611393E-3"/>
    <n v="-1.9155119474184183E-2"/>
    <n v="0"/>
    <n v="0"/>
    <n v="0"/>
    <n v="0"/>
    <n v="0"/>
    <n v="0"/>
    <n v="0"/>
  </r>
  <r>
    <x v="18"/>
    <x v="22"/>
    <s v="44639_23"/>
    <n v="157.42288004177436"/>
    <n v="361.24679505008794"/>
    <n v="347.82964940028347"/>
    <n v="255.29982300177829"/>
    <n v="0.1229708734283057"/>
    <n v="1.0957801145173818"/>
    <n v="0.38473013449755389"/>
    <n v="-18.64183585171515"/>
    <n v="-48.037611628220944"/>
    <n v="-46.731948633596183"/>
    <n v="-36.246738680543594"/>
    <n v="-9.539325121561873E-3"/>
    <n v="-3.1545920223116905E-2"/>
    <n v="-2.7681550408246422E-2"/>
    <n v="0"/>
    <n v="0"/>
    <n v="0"/>
    <n v="0"/>
    <n v="0"/>
    <n v="0"/>
    <n v="0"/>
  </r>
  <r>
    <x v="18"/>
    <x v="23"/>
    <s v="44639_24"/>
    <n v="145.57555863060205"/>
    <n v="333.93662542937017"/>
    <n v="321.84601890302417"/>
    <n v="236.17607706200548"/>
    <n v="0.11496185090496869"/>
    <n v="1.0021338809490326"/>
    <n v="0.36145166241346072"/>
    <n v="-20.191488450089889"/>
    <n v="-50.298666413231587"/>
    <n v="-48.632784210634931"/>
    <n v="-37.368189657720094"/>
    <n v="-9.6218751244239002E-3"/>
    <n v="-4.7921716230185978E-2"/>
    <n v="-2.7850918199983758E-2"/>
    <n v="0"/>
    <n v="0"/>
    <n v="0"/>
    <n v="0"/>
    <n v="0"/>
    <n v="0"/>
    <n v="0"/>
  </r>
  <r>
    <x v="19"/>
    <x v="0"/>
    <s v="44640_1"/>
    <n v="133.39671822532227"/>
    <n v="302.73983216036032"/>
    <n v="289.39603320997026"/>
    <n v="214.28273835212653"/>
    <n v="0.10535895170335105"/>
    <n v="0.9116032333163645"/>
    <n v="0.3323192507901116"/>
    <n v="-21.627153919759458"/>
    <n v="-54.272199482656838"/>
    <n v="-52.314482137762781"/>
    <n v="-40.313694997387493"/>
    <n v="-9.8661627647649956E-3"/>
    <n v="-5.7355873998089731E-2"/>
    <n v="-2.8310700966073681E-2"/>
    <n v="0"/>
    <n v="0"/>
    <n v="0"/>
    <n v="0"/>
    <n v="0"/>
    <n v="0"/>
    <n v="0"/>
  </r>
  <r>
    <x v="19"/>
    <x v="1"/>
    <s v="44640_2"/>
    <n v="121.65502138012222"/>
    <n v="273.39796811023297"/>
    <n v="259.47720267581695"/>
    <n v="193.86696725594814"/>
    <n v="9.93077586328307E-2"/>
    <n v="0.83833868903960662"/>
    <n v="0.3137389898167724"/>
    <n v="-21.871660536412957"/>
    <n v="-54.372430697979539"/>
    <n v="-52.768048482365678"/>
    <n v="-40.933368992083743"/>
    <n v="-9.1995018731185173E-3"/>
    <n v="-5.5531425200167163E-2"/>
    <n v="-2.6150948831916768E-2"/>
    <n v="0"/>
    <n v="0"/>
    <n v="0"/>
    <n v="0"/>
    <n v="0"/>
    <n v="0"/>
    <n v="0"/>
  </r>
  <r>
    <x v="19"/>
    <x v="2"/>
    <s v="44640_3"/>
    <n v="112.91838160636823"/>
    <n v="251.44157081469842"/>
    <n v="235.95017326458921"/>
    <n v="177.84131939040094"/>
    <n v="9.4985501349083248E-2"/>
    <n v="0.78612557937957506"/>
    <n v="0.30047708735524903"/>
    <n v="-19.186472933041738"/>
    <n v="-50.046771057166261"/>
    <n v="-48.545846740808365"/>
    <n v="-37.088995621068271"/>
    <n v="-9.2131456050015235E-3"/>
    <n v="-5.7026295955835658E-2"/>
    <n v="-2.6179415793045332E-2"/>
    <n v="0"/>
    <n v="0"/>
    <n v="0"/>
    <n v="0"/>
    <n v="0"/>
    <n v="0"/>
    <n v="0"/>
  </r>
  <r>
    <x v="19"/>
    <x v="3"/>
    <s v="44640_4"/>
    <n v="106.79671848295914"/>
    <n v="236.54536765731416"/>
    <n v="220.30481452374963"/>
    <n v="167.46036421627932"/>
    <n v="9.3731181572814848E-2"/>
    <n v="0.75893395472295311"/>
    <n v="0.29600983807069631"/>
    <n v="-19.609558942860012"/>
    <n v="-50.667608371909949"/>
    <n v="-49.075918528472194"/>
    <n v="-37.4455487949784"/>
    <n v="-8.7863603244520191E-3"/>
    <n v="-5.7529418022470427E-2"/>
    <n v="-2.4935149249331431E-2"/>
    <n v="0"/>
    <n v="0"/>
    <n v="0"/>
    <n v="0"/>
    <n v="0"/>
    <n v="0"/>
    <n v="0"/>
  </r>
  <r>
    <x v="19"/>
    <x v="4"/>
    <s v="44640_5"/>
    <n v="102.69159287276091"/>
    <n v="226.5741895397629"/>
    <n v="210.73884939137881"/>
    <n v="160.50570162915793"/>
    <n v="8.923092559610811E-2"/>
    <n v="0.73243773502206277"/>
    <n v="0.28273669441367366"/>
    <n v="-19.614248358199937"/>
    <n v="-50.462781076250714"/>
    <n v="-48.941683012083644"/>
    <n v="-37.330400507387367"/>
    <n v="-9.2188859021327969E-3"/>
    <n v="-5.7463719891148547E-2"/>
    <n v="-2.6095763804437067E-2"/>
    <n v="0"/>
    <n v="0"/>
    <n v="0"/>
    <n v="0"/>
    <n v="0"/>
    <n v="0"/>
    <n v="0"/>
  </r>
  <r>
    <x v="19"/>
    <x v="5"/>
    <s v="44640_6"/>
    <n v="101.26512122529546"/>
    <n v="221.68769164901551"/>
    <n v="205.77394285402571"/>
    <n v="157.72336706584923"/>
    <n v="8.787717371459608E-2"/>
    <n v="0.72268240275016271"/>
    <n v="0.27857575161683473"/>
    <n v="-17.446801706358741"/>
    <n v="-47.228734557193327"/>
    <n v="-44.596876003463997"/>
    <n v="-32.872675172941101"/>
    <n v="-9.4566529904551964E-3"/>
    <n v="-5.6520319660270137E-2"/>
    <n v="-2.6757769418998968E-2"/>
    <n v="0"/>
    <n v="0"/>
    <n v="0"/>
    <n v="0"/>
    <n v="0"/>
    <n v="0"/>
    <n v="0"/>
  </r>
  <r>
    <x v="19"/>
    <x v="6"/>
    <s v="44640_7"/>
    <n v="101.78349786040778"/>
    <n v="221.08113383191059"/>
    <n v="205.81281430848864"/>
    <n v="158.12362711367084"/>
    <n v="8.822513837211815E-2"/>
    <n v="0.71887165257059138"/>
    <n v="0.27933918093939741"/>
    <n v="-17.416939745123191"/>
    <n v="-48.156831507419938"/>
    <n v="-44.724374039863797"/>
    <n v="-32.75365272247204"/>
    <n v="-9.16167382494203E-3"/>
    <n v="-5.8757819195962124E-2"/>
    <n v="-2.5867537347276301E-2"/>
    <n v="0"/>
    <n v="0"/>
    <n v="0"/>
    <n v="0"/>
    <n v="0"/>
    <n v="0"/>
    <n v="0"/>
  </r>
  <r>
    <x v="19"/>
    <x v="7"/>
    <s v="44640_8"/>
    <n v="102.82619799893551"/>
    <n v="223.12462829559354"/>
    <n v="206.78200692392929"/>
    <n v="159.81069793961882"/>
    <n v="8.700907030963434E-2"/>
    <n v="0.71794618917537401"/>
    <n v="0.2764597021351628"/>
    <n v="-17.147509233264522"/>
    <n v="-47.325595377715253"/>
    <n v="-44.796767907665625"/>
    <n v="-32.124116733360403"/>
    <n v="-8.1887249703360768E-3"/>
    <n v="-5.4510317022299838E-2"/>
    <n v="-2.3130544399235398E-2"/>
    <n v="0"/>
    <n v="0"/>
    <n v="0"/>
    <n v="0"/>
    <n v="0"/>
    <n v="0"/>
    <n v="0"/>
  </r>
  <r>
    <x v="19"/>
    <x v="8"/>
    <s v="44640_9"/>
    <n v="104.61783802043095"/>
    <n v="224.11285973291541"/>
    <n v="207.14035164627816"/>
    <n v="162.31678963611651"/>
    <n v="8.9267801507999914E-2"/>
    <n v="0.73180551587171772"/>
    <n v="0.28412732564025123"/>
    <n v="-16.901710561187009"/>
    <n v="-47.728619439298662"/>
    <n v="-46.917681043554566"/>
    <n v="-31.87321320520682"/>
    <n v="1.2735903941297824E-3"/>
    <n v="-1.2111308954904724E-2"/>
    <n v="3.9255266443993849E-3"/>
    <n v="0"/>
    <n v="0"/>
    <n v="0"/>
    <n v="0"/>
    <n v="0"/>
    <n v="0"/>
    <n v="0"/>
  </r>
  <r>
    <x v="19"/>
    <x v="9"/>
    <s v="44640_10"/>
    <n v="118.00094098976743"/>
    <n v="256.53483236872177"/>
    <n v="239.30708926739317"/>
    <n v="186.32850386890692"/>
    <n v="9.8979184953647409E-2"/>
    <n v="0.8694409990768811"/>
    <n v="0.31323954477589366"/>
    <n v="-13.906100683979863"/>
    <n v="-41.594631844683647"/>
    <n v="-41.603481281687827"/>
    <n v="-27.937590465286981"/>
    <n v="7.2077147670369934E-3"/>
    <n v="3.0091127880535033E-2"/>
    <n v="2.0980057536530292E-2"/>
    <n v="0"/>
    <n v="0"/>
    <n v="0"/>
    <n v="0"/>
    <n v="0"/>
    <n v="0"/>
    <n v="0"/>
  </r>
  <r>
    <x v="19"/>
    <x v="10"/>
    <s v="44640_11"/>
    <n v="132.31608540148602"/>
    <n v="294.9930918095119"/>
    <n v="275.48809489120282"/>
    <n v="212.47662635920622"/>
    <n v="0.10905893542024099"/>
    <n v="1.0207746052065161"/>
    <n v="0.34419894308138943"/>
    <n v="-8.8450895088467441"/>
    <n v="-32.883791387699773"/>
    <n v="-33.637120847537041"/>
    <n v="-22.855897382038677"/>
    <n v="1.867660762997941E-2"/>
    <n v="0.1043831855779416"/>
    <n v="5.4082131342614012E-2"/>
    <n v="0"/>
    <n v="0"/>
    <n v="0"/>
    <n v="0"/>
    <n v="0"/>
    <n v="0"/>
    <n v="0"/>
  </r>
  <r>
    <x v="19"/>
    <x v="11"/>
    <s v="44640_12"/>
    <n v="144.01727625261717"/>
    <n v="321.97786010972868"/>
    <n v="301.95542159531107"/>
    <n v="232.02875659869039"/>
    <n v="0.11172097238045531"/>
    <n v="1.0715771666973946"/>
    <n v="0.35204410626865462"/>
    <n v="-5.7766307673319739"/>
    <n v="-25.276121326087452"/>
    <n v="-26.843892176095807"/>
    <n v="-17.115252429079899"/>
    <n v="2.0122175116537331E-2"/>
    <n v="0.12860801495196134"/>
    <n v="5.8405739676504018E-2"/>
    <n v="0"/>
    <n v="0"/>
    <n v="0"/>
    <n v="0"/>
    <n v="0"/>
    <n v="0"/>
    <n v="0"/>
  </r>
  <r>
    <x v="19"/>
    <x v="12"/>
    <s v="44640_13"/>
    <n v="152.71448331154508"/>
    <n v="343.86259567032755"/>
    <n v="322.89768006910202"/>
    <n v="247.69974935287723"/>
    <n v="0.11967008460675328"/>
    <n v="1.1768775615166018"/>
    <n v="0.37513353408695271"/>
    <n v="-1.5818832801775033"/>
    <n v="-19.413943043244245"/>
    <n v="-20.899639356951887"/>
    <n v="-12.209347610082196"/>
    <n v="2.5770138349651098E-2"/>
    <n v="0.15631614096697538"/>
    <n v="7.4985482401519213E-2"/>
    <n v="0"/>
    <n v="0"/>
    <n v="0"/>
    <n v="0"/>
    <n v="1.4136298876485086E-2"/>
    <n v="0"/>
    <n v="0"/>
  </r>
  <r>
    <x v="19"/>
    <x v="13"/>
    <s v="44640_14"/>
    <n v="161.98667799317579"/>
    <n v="364.36594913935699"/>
    <n v="344.00702847910219"/>
    <n v="263.48881992001981"/>
    <n v="0.11512833044947306"/>
    <n v="1.1946925377719231"/>
    <n v="0.36252080142495247"/>
    <n v="-0.1062701630182028"/>
    <n v="-15.296126434009848"/>
    <n v="-16.654446779340319"/>
    <n v="-9.0646726486618014"/>
    <n v="2.1443014261277624E-2"/>
    <n v="0.1525696295662301"/>
    <n v="6.2608009249985136E-2"/>
    <n v="0"/>
    <n v="0"/>
    <n v="0"/>
    <n v="0"/>
    <n v="0"/>
    <n v="0"/>
    <n v="0"/>
  </r>
  <r>
    <x v="19"/>
    <x v="14"/>
    <s v="44640_15"/>
    <n v="163.51813004883408"/>
    <n v="370.79226508009538"/>
    <n v="351.119470575138"/>
    <n v="266.94763506081733"/>
    <n v="0.11417717606175096"/>
    <n v="1.1986943424903693"/>
    <n v="0.35991303401900965"/>
    <n v="0.30575115073168035"/>
    <n v="-14.084470477015875"/>
    <n v="-15.062079136631876"/>
    <n v="-8.2928839154566862"/>
    <n v="1.9847973829578036E-2"/>
    <n v="0.14952540344477261"/>
    <n v="5.7981187947438048E-2"/>
    <n v="0"/>
    <n v="0"/>
    <n v="0"/>
    <n v="0"/>
    <n v="0"/>
    <n v="0"/>
    <n v="0"/>
  </r>
  <r>
    <x v="19"/>
    <x v="15"/>
    <s v="44640_16"/>
    <n v="158.17882785024585"/>
    <n v="361.73264191099611"/>
    <n v="340.39305570395504"/>
    <n v="258.2982526194919"/>
    <n v="0.11247406333271245"/>
    <n v="1.183546038780253"/>
    <n v="0.35523047156505944"/>
    <n v="-0.87354182845935924"/>
    <n v="-16.119530227827934"/>
    <n v="-16.824298072531423"/>
    <n v="-10.300692779757828"/>
    <n v="1.7200325381037322E-2"/>
    <n v="0.13171013240784848"/>
    <n v="5.0239877276887571E-2"/>
    <n v="0"/>
    <n v="0"/>
    <n v="0"/>
    <n v="0"/>
    <n v="0"/>
    <n v="0"/>
    <n v="0"/>
  </r>
  <r>
    <x v="19"/>
    <x v="16"/>
    <s v="44640_17"/>
    <n v="153.31853666849008"/>
    <n v="350.5387292231357"/>
    <n v="328.07864791718237"/>
    <n v="248.45083656644746"/>
    <n v="0.10964589094342081"/>
    <n v="1.1589010715072636"/>
    <n v="0.34698973148441703"/>
    <n v="-1.4624446280413435"/>
    <n v="-17.329078891393365"/>
    <n v="-18.257597749219681"/>
    <n v="-11.605640058231845"/>
    <n v="1.770826566980245E-2"/>
    <n v="0.13276309843262862"/>
    <n v="5.1842325474085869E-2"/>
    <n v="0"/>
    <n v="0"/>
    <n v="0"/>
    <n v="0"/>
    <n v="0"/>
    <n v="0"/>
    <n v="0"/>
  </r>
  <r>
    <x v="19"/>
    <x v="17"/>
    <s v="44640_18"/>
    <n v="150.95820924743381"/>
    <n v="343.92482916887417"/>
    <n v="322.95703535277528"/>
    <n v="243.75880703258318"/>
    <n v="0.11035037248061413"/>
    <n v="1.1435577811278275"/>
    <n v="0.3487641955542411"/>
    <n v="-2.6374772739730608"/>
    <n v="-19.863202038328556"/>
    <n v="-20.218518653037346"/>
    <n v="-13.112397153620419"/>
    <n v="1.4507637739483818E-2"/>
    <n v="0.11418928985063684"/>
    <n v="4.2622806508966604E-2"/>
    <n v="0"/>
    <n v="0"/>
    <n v="0"/>
    <n v="0"/>
    <n v="0"/>
    <n v="0"/>
    <n v="0"/>
  </r>
  <r>
    <x v="19"/>
    <x v="18"/>
    <s v="44640_19"/>
    <n v="148.89228034411238"/>
    <n v="341.88340105754781"/>
    <n v="322.49857379984894"/>
    <n v="241.51795629742685"/>
    <n v="0.10583606631078792"/>
    <n v="1.0721923853722579"/>
    <n v="0.33592852602040679"/>
    <n v="-4.7014656322292936"/>
    <n v="-21.654539513172477"/>
    <n v="-21.612411086013836"/>
    <n v="-14.242935252387888"/>
    <n v="5.0213429845033606E-3"/>
    <n v="6.6662660490941356E-2"/>
    <n v="1.5374803760368531E-2"/>
    <n v="0"/>
    <n v="0"/>
    <n v="0"/>
    <n v="0"/>
    <n v="0"/>
    <n v="0"/>
    <n v="0"/>
  </r>
  <r>
    <x v="19"/>
    <x v="19"/>
    <s v="44640_20"/>
    <n v="153.26110183783371"/>
    <n v="351.9623236556381"/>
    <n v="335.02846392865035"/>
    <n v="249.39899380843696"/>
    <n v="0.10796508026733785"/>
    <n v="1.0308947124674825"/>
    <n v="0.34221849541503357"/>
    <n v="-7.3507121631508676"/>
    <n v="-24.973221675698898"/>
    <n v="-24.585661004791191"/>
    <n v="-16.579314861493433"/>
    <n v="-1.0912780489797881E-3"/>
    <n v="4.1529203874751473E-2"/>
    <n v="-2.5937317761070893E-3"/>
    <n v="0"/>
    <n v="0"/>
    <n v="0"/>
    <n v="0"/>
    <n v="0"/>
    <n v="0"/>
    <n v="0"/>
  </r>
  <r>
    <x v="19"/>
    <x v="20"/>
    <s v="44640_21"/>
    <n v="175.51541754693915"/>
    <n v="401.59034966153803"/>
    <n v="387.4296481278239"/>
    <n v="287.14098792704016"/>
    <n v="0.12919026896247884"/>
    <n v="1.1920387021359811"/>
    <n v="0.40390495768573587"/>
    <n v="-9.1862719376552526"/>
    <n v="-27.561811090365165"/>
    <n v="-25.552935180725108"/>
    <n v="-18.912026330156493"/>
    <n v="-5.8393831432169453E-3"/>
    <n v="4.5307830266672761E-3"/>
    <n v="-1.6883727456538593E-2"/>
    <n v="0"/>
    <n v="0"/>
    <n v="0"/>
    <n v="0"/>
    <n v="0"/>
    <n v="0"/>
    <n v="0"/>
  </r>
  <r>
    <x v="19"/>
    <x v="21"/>
    <s v="44640_22"/>
    <n v="172.7419927248024"/>
    <n v="398.105518090641"/>
    <n v="386.45580383939614"/>
    <n v="284.39786254176033"/>
    <n v="0.12628002907770813"/>
    <n v="1.171270375902439"/>
    <n v="0.39499359195930756"/>
    <n v="-9.2823938763212777"/>
    <n v="-26.303658443448406"/>
    <n v="-24.554855831485387"/>
    <n v="-18.602172025585109"/>
    <n v="-8.1954186221904635E-3"/>
    <n v="-8.3045694863302776E-3"/>
    <n v="-2.367681295609577E-2"/>
    <n v="0"/>
    <n v="0"/>
    <n v="0"/>
    <n v="0"/>
    <n v="0"/>
    <n v="0"/>
    <n v="0"/>
  </r>
  <r>
    <x v="19"/>
    <x v="22"/>
    <s v="44640_23"/>
    <n v="158.93879415685421"/>
    <n v="368.76345939922351"/>
    <n v="357.62154814001292"/>
    <n v="261.50645044613088"/>
    <n v="0.1227223619776258"/>
    <n v="1.1039481442139512"/>
    <n v="0.38398899133126108"/>
    <n v="-9.0449726404805215"/>
    <n v="-26.22867636577563"/>
    <n v="-24.636646954036724"/>
    <n v="-18.265663493891878"/>
    <n v="-6.1512578557693645E-3"/>
    <n v="-6.3877309573823118E-3"/>
    <n v="-1.7623747190245571E-2"/>
    <n v="0"/>
    <n v="0"/>
    <n v="0"/>
    <n v="0"/>
    <n v="0"/>
    <n v="0"/>
    <n v="0"/>
  </r>
  <r>
    <x v="19"/>
    <x v="23"/>
    <s v="44640_24"/>
    <n v="141.37466050327427"/>
    <n v="326.94642201493883"/>
    <n v="315.49082091778297"/>
    <n v="231.96101902466489"/>
    <n v="0.11092765439993338"/>
    <n v="0.97850442600541954"/>
    <n v="0.34895507584414703"/>
    <n v="-10.940113769972166"/>
    <n v="-30.60889440747674"/>
    <n v="-29.54656163759805"/>
    <n v="-21.57947067136428"/>
    <n v="-6.9895711995786721E-3"/>
    <n v="-1.6695007082716821E-2"/>
    <n v="-1.9958044093415894E-2"/>
    <n v="0"/>
    <n v="0"/>
    <n v="0"/>
    <n v="0"/>
    <n v="0"/>
    <n v="0"/>
    <n v="0"/>
  </r>
  <r>
    <x v="20"/>
    <x v="0"/>
    <s v="44641_1"/>
    <n v="123.37554633331544"/>
    <n v="283.03450356990044"/>
    <n v="270.84646622036331"/>
    <n v="200.39294154773012"/>
    <n v="0.10030574180363087"/>
    <n v="0.86299210801527981"/>
    <n v="0.31707430584915375"/>
    <n v="-11.805393003500498"/>
    <n v="-32.766919015089762"/>
    <n v="-31.954729907359606"/>
    <n v="-23.368006891252648"/>
    <n v="-7.8155020601994151E-3"/>
    <n v="-3.058315684576297E-2"/>
    <n v="-2.2151820391199364E-2"/>
    <n v="0"/>
    <n v="0"/>
    <n v="0"/>
    <n v="0"/>
    <n v="0"/>
    <n v="0"/>
    <n v="0"/>
  </r>
  <r>
    <x v="20"/>
    <x v="1"/>
    <s v="44641_2"/>
    <n v="110.83531517490042"/>
    <n v="250.41020277203029"/>
    <n v="237.04146245361127"/>
    <n v="176.87396684011526"/>
    <n v="9.3850291162144897E-2"/>
    <n v="0.78415648785140013"/>
    <n v="0.29742789390638619"/>
    <n v="-12.774235820141714"/>
    <n v="-34.734589829335889"/>
    <n v="-33.554256452213671"/>
    <n v="-24.764710601994985"/>
    <n v="-7.6279073416152775E-3"/>
    <n v="-3.3913829183120317E-2"/>
    <n v="-2.1562267754364754E-2"/>
    <n v="0"/>
    <n v="0"/>
    <n v="0"/>
    <n v="0"/>
    <n v="0"/>
    <n v="0"/>
    <n v="0"/>
  </r>
  <r>
    <x v="20"/>
    <x v="2"/>
    <s v="44641_3"/>
    <n v="103.12130457872574"/>
    <n v="230.99379783544759"/>
    <n v="216.276961228212"/>
    <n v="162.66633627933822"/>
    <n v="9.1996443686804014E-2"/>
    <n v="0.74717863693068154"/>
    <n v="0.29139001911665952"/>
    <n v="-14.381635532074123"/>
    <n v="-38.2367276500147"/>
    <n v="-36.424844008157343"/>
    <n v="-27.038111975973656"/>
    <n v="-7.9772446137579851E-3"/>
    <n v="-4.616886786671881E-2"/>
    <n v="-2.2601222994004785E-2"/>
    <n v="0"/>
    <n v="0"/>
    <n v="0"/>
    <n v="0"/>
    <n v="0"/>
    <n v="0"/>
    <n v="0"/>
  </r>
  <r>
    <x v="20"/>
    <x v="3"/>
    <s v="44641_4"/>
    <n v="99.094423721077945"/>
    <n v="220.47835887186073"/>
    <n v="205.41302023729523"/>
    <n v="155.00897381878264"/>
    <n v="9.1859581110408206E-2"/>
    <n v="0.72359566205440318"/>
    <n v="0.29041920782292979"/>
    <n v="-15.138030729707637"/>
    <n v="-40.124296860173033"/>
    <n v="-38.121660705240828"/>
    <n v="-28.304364552888394"/>
    <n v="-7.9927522954936076E-3"/>
    <n v="-5.2709293527848193E-2"/>
    <n v="-2.2575349374216708E-2"/>
    <n v="0"/>
    <n v="0"/>
    <n v="0"/>
    <n v="0"/>
    <n v="0"/>
    <n v="0"/>
    <n v="0"/>
  </r>
  <r>
    <x v="20"/>
    <x v="4"/>
    <s v="44641_5"/>
    <n v="97.229441759731799"/>
    <n v="216.42668747944043"/>
    <n v="200.38410130788651"/>
    <n v="151.11423451196859"/>
    <n v="9.2129162144196114E-2"/>
    <n v="0.71901505630697682"/>
    <n v="0.29052226887877197"/>
    <n v="-15.018391700592161"/>
    <n v="-39.693495063863303"/>
    <n v="-38.303512309489335"/>
    <n v="-28.442560098347681"/>
    <n v="-7.5069905482524867E-3"/>
    <n v="-5.1219823580784959E-2"/>
    <n v="-2.1175665067044751E-2"/>
    <n v="0"/>
    <n v="0"/>
    <n v="0"/>
    <n v="0"/>
    <n v="0"/>
    <n v="0"/>
    <n v="0"/>
  </r>
  <r>
    <x v="20"/>
    <x v="5"/>
    <s v="44641_6"/>
    <n v="99.786533548422014"/>
    <n v="222.7928072792005"/>
    <n v="206.30345123091615"/>
    <n v="155.40387808921315"/>
    <n v="9.325167882935699E-2"/>
    <n v="0.72892140609528522"/>
    <n v="0.29354785357796065"/>
    <n v="-16.297748334836054"/>
    <n v="-43.767352985410454"/>
    <n v="-40.653937985649236"/>
    <n v="-29.900245256499808"/>
    <n v="-8.4228632590007228E-3"/>
    <n v="-6.1445968886716322E-2"/>
    <n v="-2.3875554476226718E-2"/>
    <n v="0"/>
    <n v="0"/>
    <n v="0"/>
    <n v="0"/>
    <n v="0"/>
    <n v="0"/>
    <n v="0"/>
  </r>
  <r>
    <x v="20"/>
    <x v="6"/>
    <s v="44641_7"/>
    <n v="115.89123800476489"/>
    <n v="262.4925125174907"/>
    <n v="243.06208436461034"/>
    <n v="182.56215130994593"/>
    <n v="9.7185475302956903E-2"/>
    <n v="0.79284525736229017"/>
    <n v="0.30574615467594468"/>
    <n v="-18.780088394329038"/>
    <n v="-50.149632794648141"/>
    <n v="-49.754509356443727"/>
    <n v="-35.597900634472225"/>
    <n v="-9.6122847651586036E-3"/>
    <n v="-7.4796349525285924E-2"/>
    <n v="-2.7495623321469209E-2"/>
    <n v="0"/>
    <n v="0"/>
    <n v="0"/>
    <n v="0"/>
    <n v="0"/>
    <n v="0"/>
    <n v="0"/>
  </r>
  <r>
    <x v="20"/>
    <x v="7"/>
    <s v="44641_8"/>
    <n v="136.43019503313846"/>
    <n v="308.73255108293915"/>
    <n v="283.14470149249809"/>
    <n v="216.77106366278724"/>
    <n v="0.10164396886192172"/>
    <n v="0.88326574430561533"/>
    <n v="0.31979754396820592"/>
    <n v="-15.380287797010757"/>
    <n v="-39.642167036515076"/>
    <n v="-42.178814569825192"/>
    <n v="-30.557189097801739"/>
    <n v="-9.1223990891324547E-3"/>
    <n v="-4.6318197132783442E-2"/>
    <n v="-2.6168254175630706E-2"/>
    <n v="0"/>
    <n v="0"/>
    <n v="0"/>
    <n v="0"/>
    <n v="0"/>
    <n v="0"/>
    <n v="0"/>
  </r>
  <r>
    <x v="20"/>
    <x v="8"/>
    <s v="44641_9"/>
    <n v="147.61194549135089"/>
    <n v="332.65834139154236"/>
    <n v="302.25150934378581"/>
    <n v="232.07318793543064"/>
    <n v="0.10743414355750845"/>
    <n v="1.0090206272640121"/>
    <n v="0.33717026532610772"/>
    <n v="-12.371609535854681"/>
    <n v="-27.811628479326863"/>
    <n v="-31.402179249836493"/>
    <n v="-25.857866876646384"/>
    <n v="1.2896987273419688E-2"/>
    <n v="9.7977618625440563E-2"/>
    <n v="3.6997036515877019E-2"/>
    <n v="0"/>
    <n v="0"/>
    <n v="0"/>
    <n v="0"/>
    <n v="0"/>
    <n v="0"/>
    <n v="0"/>
  </r>
  <r>
    <x v="20"/>
    <x v="9"/>
    <s v="44641_10"/>
    <n v="161.64790043385304"/>
    <n v="367.77597032380595"/>
    <n v="334.91513125842522"/>
    <n v="256.87733491417731"/>
    <n v="0.1225683825038852"/>
    <n v="1.2277635765533317"/>
    <n v="0.38114742259210393"/>
    <n v="-6.7964166978443954"/>
    <n v="-14.455097389841265"/>
    <n v="-18.701131917530819"/>
    <n v="-18.270784001429988"/>
    <n v="4.1206638204513674E-2"/>
    <n v="0.26972501001348687"/>
    <n v="0.1187585277546987"/>
    <n v="0"/>
    <n v="0"/>
    <n v="0"/>
    <n v="0"/>
    <n v="0.15585894100005276"/>
    <n v="0.18610249691701508"/>
    <n v="0.35463644079777068"/>
  </r>
  <r>
    <x v="20"/>
    <x v="10"/>
    <s v="44641_11"/>
    <n v="171.8428589368915"/>
    <n v="390.01714612518253"/>
    <n v="352.84976008252499"/>
    <n v="273.27210327900787"/>
    <n v="0.11045252712180524"/>
    <n v="1.2739988677886327"/>
    <n v="0.3469361730433087"/>
    <n v="-2.6907293315447118"/>
    <n v="-6.1737319483137441"/>
    <n v="-11.323458123440949"/>
    <n v="-14.166648334541721"/>
    <n v="2.4505593376165244E-2"/>
    <n v="0.24881628160081326"/>
    <n v="7.0866883797553598E-2"/>
    <n v="0"/>
    <n v="0"/>
    <n v="0"/>
    <n v="0"/>
    <n v="1.8593762140940492E-2"/>
    <n v="0"/>
    <n v="1.1391819105278431E-2"/>
  </r>
  <r>
    <x v="20"/>
    <x v="11"/>
    <s v="44641_12"/>
    <n v="179.74601440537114"/>
    <n v="404.08428164657261"/>
    <n v="366.57348164132475"/>
    <n v="283.6639229645798"/>
    <n v="0.1189477210227413"/>
    <n v="1.2992041587480776"/>
    <n v="0.37222382666726794"/>
    <n v="-0.16932988413739558"/>
    <n v="-0.25151322193803782"/>
    <n v="-5.7413339937432202"/>
    <n v="-10.895007204489827"/>
    <n v="3.9138544342904653E-2"/>
    <n v="0.31594929092003349"/>
    <n v="0.1131690338861055"/>
    <n v="0"/>
    <n v="0"/>
    <n v="0"/>
    <n v="0"/>
    <n v="0.13946035945158086"/>
    <n v="0.43197902715304787"/>
    <n v="0.30739426630182348"/>
  </r>
  <r>
    <x v="20"/>
    <x v="12"/>
    <s v="44641_13"/>
    <n v="187.17115123662245"/>
    <n v="418.22130977361059"/>
    <n v="380.63513877251967"/>
    <n v="295.43185317630338"/>
    <n v="0.11855325718345225"/>
    <n v="1.3028159831896162"/>
    <n v="0.37196361722167737"/>
    <n v="2.4805183620971762"/>
    <n v="3.5897164367985326"/>
    <n v="-2.0596544929868035"/>
    <n v="-7.2821532625703433"/>
    <n v="3.5722793064854076E-2"/>
    <n v="0.30207398473546848"/>
    <n v="0.10340205904965906"/>
    <n v="0"/>
    <n v="0"/>
    <n v="0"/>
    <n v="0"/>
    <n v="9.3447934847442585E-2"/>
    <n v="0.31959155756300062"/>
    <n v="0.22334287482538623"/>
  </r>
  <r>
    <x v="20"/>
    <x v="13"/>
    <s v="44641_14"/>
    <n v="191.18205502422816"/>
    <n v="427.60787857944001"/>
    <n v="389.21384188813494"/>
    <n v="303.45863010462921"/>
    <n v="0.12033390676093961"/>
    <n v="1.312807274761113"/>
    <n v="0.37763685119487161"/>
    <n v="4.159422246325243"/>
    <n v="4.4964662459925027"/>
    <n v="-1.1852886823820357"/>
    <n v="-5.3533587824808251"/>
    <n v="4.2654189419629264E-2"/>
    <n v="0.31203534477683642"/>
    <n v="0.12335094109446061"/>
    <n v="0"/>
    <n v="0"/>
    <n v="0"/>
    <n v="0"/>
    <n v="0.18349686389410477"/>
    <n v="0.38089947775970173"/>
    <n v="0.43019274780735156"/>
  </r>
  <r>
    <x v="20"/>
    <x v="14"/>
    <s v="44641_15"/>
    <n v="192.42506711408208"/>
    <n v="434.90291944568548"/>
    <n v="396.31551093054105"/>
    <n v="305.22182794719629"/>
    <n v="0.12473576399168539"/>
    <n v="1.3668015157719402"/>
    <n v="0.39010287490096907"/>
    <n v="4.4597018117839049"/>
    <n v="7.8462305825189347"/>
    <n v="1.9386501705019841"/>
    <n v="-4.6894029911276727"/>
    <n v="5.0800199262538738E-2"/>
    <n v="0.36040902697191396"/>
    <n v="0.1467529362613566"/>
    <n v="0"/>
    <n v="0"/>
    <n v="0"/>
    <n v="0"/>
    <n v="0.28150027873868771"/>
    <n v="0.67018812467113209"/>
    <n v="0.71234759027801131"/>
  </r>
  <r>
    <x v="20"/>
    <x v="15"/>
    <s v="44641_16"/>
    <n v="190.67372179409631"/>
    <n v="432.8101529226841"/>
    <n v="393.21374465043908"/>
    <n v="301.26969517998356"/>
    <n v="0.13059037343798552"/>
    <n v="1.4271105397281199"/>
    <n v="0.40714375129360469"/>
    <n v="6.2954682511221165"/>
    <n v="13.165258467220028"/>
    <n v="7.2299459824789558"/>
    <n v="-1.7342654606058518"/>
    <n v="5.3947630920488397E-2"/>
    <n v="0.39623705695214867"/>
    <n v="0.15590328778028609"/>
    <n v="0"/>
    <n v="0"/>
    <n v="0"/>
    <n v="0"/>
    <n v="0.30529046135050864"/>
    <n v="0.85316429240123337"/>
    <n v="0.78144334520168757"/>
  </r>
  <r>
    <x v="20"/>
    <x v="16"/>
    <s v="44641_17"/>
    <n v="188.60657815598682"/>
    <n v="427.76212757955807"/>
    <n v="390.80091987473708"/>
    <n v="298.58197317885492"/>
    <n v="0.12981228131109554"/>
    <n v="1.4106448950639205"/>
    <n v="0.40450412217450127"/>
    <n v="4.4245925040688965"/>
    <n v="7.439218741578812"/>
    <n v="3.4619722438099405"/>
    <n v="-4.180431978544874"/>
    <n v="5.0862486366248474E-2"/>
    <n v="0.37386212380452316"/>
    <n v="0.14700390925970613"/>
    <n v="0"/>
    <n v="0"/>
    <n v="0"/>
    <n v="0"/>
    <n v="0.26516090833002692"/>
    <n v="0.70625348175159897"/>
    <n v="0.66702507134531397"/>
  </r>
  <r>
    <x v="20"/>
    <x v="17"/>
    <s v="44641_18"/>
    <n v="183.33955071855632"/>
    <n v="414.29949291463004"/>
    <n v="380.73655449451212"/>
    <n v="291.19578877603504"/>
    <n v="0.12130096155317603"/>
    <n v="1.3200735241345971"/>
    <n v="0.3797914987438693"/>
    <n v="0.63668922020606278"/>
    <n v="-3.259075794381737"/>
    <n v="-5.7846525992360132"/>
    <n v="-9.7990263095388244"/>
    <n v="3.3119831039985864E-2"/>
    <n v="0.26260417364164274"/>
    <n v="9.5831540806334922E-2"/>
    <n v="0"/>
    <n v="0"/>
    <n v="0"/>
    <n v="0"/>
    <n v="6.8210358577270702E-2"/>
    <n v="0"/>
    <n v="0.15300408290216255"/>
  </r>
  <r>
    <x v="20"/>
    <x v="18"/>
    <s v="44641_19"/>
    <n v="173.93721339349165"/>
    <n v="392.84823388606884"/>
    <n v="364.59422477688759"/>
    <n v="277.38381251065289"/>
    <n v="0.10460821979780632"/>
    <n v="1.1402471923403887"/>
    <n v="0.33181843623732737"/>
    <n v="-3.6999644968732581"/>
    <n v="-13.557370423213985"/>
    <n v="-14.882451392703326"/>
    <n v="-15.338487781160694"/>
    <n v="8.1983231534935308E-3"/>
    <n v="0.1224505783183067"/>
    <n v="2.4107089075282223E-2"/>
    <n v="0"/>
    <n v="0"/>
    <n v="0"/>
    <n v="0"/>
    <n v="0"/>
    <n v="0"/>
    <n v="0"/>
  </r>
  <r>
    <x v="20"/>
    <x v="19"/>
    <s v="44641_20"/>
    <n v="172.06111171407665"/>
    <n v="394.0042759885178"/>
    <n v="370.96790894183584"/>
    <n v="275.89845527417765"/>
    <n v="0.10893086809804423"/>
    <n v="1.1087059342514383"/>
    <n v="0.34479091805426876"/>
    <n v="-9.3217397050303532"/>
    <n v="-21.967843122119476"/>
    <n v="-22.829389573820531"/>
    <n v="-22.449738878225581"/>
    <n v="-1.5720670570629201E-3"/>
    <n v="7.3522200532134749E-2"/>
    <n v="-4.3586729078535676E-3"/>
    <n v="0"/>
    <n v="0"/>
    <n v="0"/>
    <n v="0"/>
    <n v="0"/>
    <n v="0"/>
    <n v="0"/>
  </r>
  <r>
    <x v="20"/>
    <x v="20"/>
    <s v="44641_21"/>
    <n v="188.47239502063275"/>
    <n v="435.35565256308087"/>
    <n v="417.85242260555327"/>
    <n v="307.08337965545832"/>
    <n v="0.13341302606655472"/>
    <n v="1.2579763388575762"/>
    <n v="0.41612716892275936"/>
    <n v="-9.3154772049137211"/>
    <n v="-20.039830560239533"/>
    <n v="-18.250955522806812"/>
    <n v="-20.089711161974424"/>
    <n v="-3.7933747427587932E-3"/>
    <n v="4.8935188441454863E-2"/>
    <n v="-1.1195524563446179E-2"/>
    <n v="0"/>
    <n v="0"/>
    <n v="0"/>
    <n v="0"/>
    <n v="0"/>
    <n v="0"/>
    <n v="0"/>
  </r>
  <r>
    <x v="20"/>
    <x v="21"/>
    <s v="44641_22"/>
    <n v="181.05028365563382"/>
    <n v="421.60295173654623"/>
    <n v="406.94948801607632"/>
    <n v="296.6130070786121"/>
    <n v="0.13033866321817314"/>
    <n v="1.2270528271907111"/>
    <n v="0.40617121621518737"/>
    <n v="-10.555804408395849"/>
    <n v="-22.632347049068834"/>
    <n v="-20.450933147994689"/>
    <n v="-21.239784005861395"/>
    <n v="-7.1641336283483096E-3"/>
    <n v="2.6530400377958865E-2"/>
    <n v="-2.0859959649809693E-2"/>
    <n v="0"/>
    <n v="0"/>
    <n v="0"/>
    <n v="0"/>
    <n v="0"/>
    <n v="0"/>
    <n v="0"/>
  </r>
  <r>
    <x v="20"/>
    <x v="22"/>
    <s v="44641_23"/>
    <n v="163.59205143710793"/>
    <n v="383.18145111442516"/>
    <n v="370.01175306158331"/>
    <n v="268.03162618438091"/>
    <n v="0.12148879443469238"/>
    <n v="1.1375022736913436"/>
    <n v="0.37978503773946393"/>
    <n v="-13.481033557094005"/>
    <n v="-29.774477309113646"/>
    <n v="-27.082242788928205"/>
    <n v="-26.599683967543072"/>
    <n v="-6.6331312924232007E-3"/>
    <n v="2.5659709559691525E-2"/>
    <n v="-1.9295588499304253E-2"/>
    <n v="0"/>
    <n v="0"/>
    <n v="0"/>
    <n v="0"/>
    <n v="0"/>
    <n v="0"/>
    <n v="0"/>
  </r>
  <r>
    <x v="20"/>
    <x v="23"/>
    <s v="44641_24"/>
    <n v="144.94464952066119"/>
    <n v="340.02407191168521"/>
    <n v="327.02525304917918"/>
    <n v="236.5769603307931"/>
    <n v="0.11155677206906618"/>
    <n v="1.0164171899222971"/>
    <n v="0.35009841758631172"/>
    <n v="-16.233364560571449"/>
    <n v="-35.486368281914132"/>
    <n v="-32.51185351505989"/>
    <n v="-31.036332845484587"/>
    <n v="-7.271774580936816E-3"/>
    <n v="3.1782330235022782E-3"/>
    <n v="-2.1065632260070952E-2"/>
    <n v="0"/>
    <n v="0"/>
    <n v="0"/>
    <n v="0"/>
    <n v="0"/>
    <n v="0"/>
    <n v="0"/>
  </r>
  <r>
    <x v="21"/>
    <x v="0"/>
    <s v="44642_1"/>
    <n v="126.46215681790795"/>
    <n v="292.9095269579492"/>
    <n v="279.00397968271284"/>
    <n v="203.29232735178522"/>
    <n v="0.10241757836624796"/>
    <n v="0.91420388165937083"/>
    <n v="0.32298869618926235"/>
    <n v="-15.723961248414987"/>
    <n v="-34.996910733770321"/>
    <n v="-32.549180049444445"/>
    <n v="-29.745998990675911"/>
    <n v="-6.673665983518963E-3"/>
    <n v="5.3692852677422168E-4"/>
    <n v="-1.9068980076282924E-2"/>
    <n v="0"/>
    <n v="0"/>
    <n v="0"/>
    <n v="0"/>
    <n v="0"/>
    <n v="0"/>
    <n v="0"/>
  </r>
  <r>
    <x v="21"/>
    <x v="1"/>
    <s v="44642_2"/>
    <n v="114.44110456357153"/>
    <n v="261.07923755507068"/>
    <n v="244.97613857952925"/>
    <n v="180.31696580386631"/>
    <n v="9.4532904407119353E-2"/>
    <n v="0.82468314562202905"/>
    <n v="0.2993082045583596"/>
    <n v="-12.897521924592569"/>
    <n v="-30.963555622318445"/>
    <n v="-29.654074431873781"/>
    <n v="-24.989394538948638"/>
    <n v="-7.7411823584473778E-3"/>
    <n v="-7.9377340951189996E-3"/>
    <n v="-2.2047548339600053E-2"/>
    <n v="0"/>
    <n v="0"/>
    <n v="0"/>
    <n v="0"/>
    <n v="0"/>
    <n v="0"/>
    <n v="0"/>
  </r>
  <r>
    <x v="21"/>
    <x v="2"/>
    <s v="44642_3"/>
    <n v="106.92751764761277"/>
    <n v="241.65106200176243"/>
    <n v="225.78129317725887"/>
    <n v="166.78521117348356"/>
    <n v="8.9717492546849784E-2"/>
    <n v="0.78153016947198517"/>
    <n v="0.28448798863523594"/>
    <n v="-13.926251160231875"/>
    <n v="-33.571116637507146"/>
    <n v="-31.735128975660899"/>
    <n v="-26.358161298233089"/>
    <n v="-9.4035078406705819E-3"/>
    <n v="-2.4892392413407058E-2"/>
    <n v="-2.6865006103634681E-2"/>
    <n v="0"/>
    <n v="0"/>
    <n v="0"/>
    <n v="0"/>
    <n v="0"/>
    <n v="0"/>
    <n v="0"/>
  </r>
  <r>
    <x v="21"/>
    <x v="3"/>
    <s v="44642_4"/>
    <n v="102.60635072655474"/>
    <n v="232.73611855921021"/>
    <n v="216.04876803746436"/>
    <n v="159.75477225931152"/>
    <n v="9.103617719881571E-2"/>
    <n v="0.78112357304225988"/>
    <n v="0.28779912732804014"/>
    <n v="-15.255595576377207"/>
    <n v="-36.598114008639108"/>
    <n v="-34.418854346674543"/>
    <n v="-28.332880698574069"/>
    <n v="-9.0170223401722597E-3"/>
    <n v="-3.1104042175642405E-2"/>
    <n v="-2.5657737196107394E-2"/>
    <n v="0"/>
    <n v="0"/>
    <n v="0"/>
    <n v="0"/>
    <n v="0"/>
    <n v="0"/>
    <n v="0"/>
  </r>
  <r>
    <x v="21"/>
    <x v="4"/>
    <s v="44642_5"/>
    <n v="100.96585052906184"/>
    <n v="230.22440887029458"/>
    <n v="212.54851296637418"/>
    <n v="157.28385431517364"/>
    <n v="9.2343983771970437E-2"/>
    <n v="0.80878211496058938"/>
    <n v="0.29126571692606351"/>
    <n v="-16.45331686510249"/>
    <n v="-38.930224017851586"/>
    <n v="-37.059072634751686"/>
    <n v="-30.026883538803943"/>
    <n v="-8.7328593887988117E-3"/>
    <n v="-2.223134141899678E-2"/>
    <n v="-2.4827132862931537E-2"/>
    <n v="0"/>
    <n v="0"/>
    <n v="0"/>
    <n v="0"/>
    <n v="0"/>
    <n v="0"/>
    <n v="0"/>
  </r>
  <r>
    <x v="21"/>
    <x v="5"/>
    <s v="44642_6"/>
    <n v="102.83081215126519"/>
    <n v="235.33734228930203"/>
    <n v="218.45743631307693"/>
    <n v="160.28185979712879"/>
    <n v="8.9181764196950869E-2"/>
    <n v="0.79740150772265683"/>
    <n v="0.28192857166171548"/>
    <n v="-17.315479196778423"/>
    <n v="-42.028857948200212"/>
    <n v="-38.863667612135842"/>
    <n v="-31.489962572488835"/>
    <n v="-1.1868827579653194E-2"/>
    <n v="-4.0446685853171405E-2"/>
    <n v="-3.4025923367097588E-2"/>
    <n v="0"/>
    <n v="0"/>
    <n v="0"/>
    <n v="0"/>
    <n v="0"/>
    <n v="0"/>
    <n v="0"/>
  </r>
  <r>
    <x v="21"/>
    <x v="6"/>
    <s v="44642_7"/>
    <n v="118.64287701597594"/>
    <n v="273.37157094707504"/>
    <n v="253.82534064998814"/>
    <n v="186.02185652144894"/>
    <n v="9.7390474796066481E-2"/>
    <n v="0.88429966621618439"/>
    <n v="0.30592330675860668"/>
    <n v="-20.970637728466372"/>
    <n v="-51.067113381790946"/>
    <n v="-48.674582081922139"/>
    <n v="-39.042304472881327"/>
    <n v="-1.1738021106521758E-2"/>
    <n v="-3.9495550887050167E-2"/>
    <n v="-3.3826416317534212E-2"/>
    <n v="0"/>
    <n v="0"/>
    <n v="0"/>
    <n v="0"/>
    <n v="0"/>
    <n v="0"/>
    <n v="0"/>
  </r>
  <r>
    <x v="21"/>
    <x v="7"/>
    <s v="44642_8"/>
    <n v="139.09095092972439"/>
    <n v="315.92438874806362"/>
    <n v="291.03489143168122"/>
    <n v="219.9222559676752"/>
    <n v="0.10104008700739119"/>
    <n v="0.95188614615265055"/>
    <n v="0.31782222883639943"/>
    <n v="-19.866020366040516"/>
    <n v="-50.852531685836823"/>
    <n v="-52.124141322222528"/>
    <n v="-39.686589481794215"/>
    <n v="-9.841776431699983E-3"/>
    <n v="-2.2227178952735197E-2"/>
    <n v="-2.8543241883277812E-2"/>
    <n v="0"/>
    <n v="0"/>
    <n v="0"/>
    <n v="0"/>
    <n v="0"/>
    <n v="0"/>
    <n v="0"/>
  </r>
  <r>
    <x v="21"/>
    <x v="8"/>
    <s v="44642_9"/>
    <n v="148.52815752411684"/>
    <n v="340.77835497227164"/>
    <n v="309.78995577143763"/>
    <n v="234.50739479561031"/>
    <n v="0.11504734590846401"/>
    <n v="1.1003578133486778"/>
    <n v="0.35924802134400213"/>
    <n v="-14.597804708568081"/>
    <n v="-35.209622289790794"/>
    <n v="-39.635537320136088"/>
    <n v="-31.189971493568706"/>
    <n v="2.4124882638567265E-2"/>
    <n v="0.17210751623656154"/>
    <n v="6.9335110498066635E-2"/>
    <n v="0"/>
    <n v="0"/>
    <n v="0"/>
    <n v="0"/>
    <n v="8.5875682044764742E-3"/>
    <n v="0"/>
    <n v="0"/>
  </r>
  <r>
    <x v="21"/>
    <x v="9"/>
    <s v="44642_10"/>
    <n v="161.7740333749241"/>
    <n v="373.13061312928858"/>
    <n v="338.41563371357591"/>
    <n v="257.03680449142587"/>
    <n v="0.12696745922981659"/>
    <n v="1.2942694376524881"/>
    <n v="0.39417107030010801"/>
    <n v="-8.0345146545851538"/>
    <n v="-21.318155403927648"/>
    <n v="-27.392290401448303"/>
    <n v="-22.862208753811501"/>
    <n v="4.2049560497527803E-2"/>
    <n v="0.28799597968877799"/>
    <n v="0.12103586804261843"/>
    <n v="0"/>
    <n v="0"/>
    <n v="0"/>
    <n v="0"/>
    <n v="0.15263637852465095"/>
    <n v="0.22436496752660035"/>
    <n v="0.34207169688080064"/>
  </r>
  <r>
    <x v="21"/>
    <x v="10"/>
    <s v="44642_11"/>
    <n v="171.1144224069831"/>
    <n v="393.1222304016016"/>
    <n v="356.95960704531609"/>
    <n v="272.49706837347151"/>
    <n v="0.12953802456856173"/>
    <n v="1.36844304072684"/>
    <n v="0.4024566926731965"/>
    <n v="-2.7547992392052714"/>
    <n v="-10.579334952863974"/>
    <n v="-17.571431211479251"/>
    <n v="-15.82966203620423"/>
    <n v="4.951499125813575E-2"/>
    <n v="0.35104374176099679"/>
    <n v="0.14290701409900405"/>
    <n v="0"/>
    <n v="0"/>
    <n v="0"/>
    <n v="0"/>
    <n v="0.24741130496479269"/>
    <n v="0.59555717370672601"/>
    <n v="0.61717203497873319"/>
  </r>
  <r>
    <x v="21"/>
    <x v="11"/>
    <s v="44642_12"/>
    <n v="179.38095446279993"/>
    <n v="408.49201625731519"/>
    <n v="369.61740111453435"/>
    <n v="284.33548002801069"/>
    <n v="0.13141629541338989"/>
    <n v="1.4209361759201649"/>
    <n v="0.40934090646155097"/>
    <n v="1.7401080503850306"/>
    <n v="-1.8816701970723133"/>
    <n v="-9.1402729569644467"/>
    <n v="-9.1402597073652139"/>
    <n v="5.4236492399636932E-2"/>
    <n v="0.39594580514902705"/>
    <n v="0.15669132116381074"/>
    <n v="0"/>
    <n v="0"/>
    <n v="0"/>
    <n v="0"/>
    <n v="0.30649585737641283"/>
    <n v="0.86042923016048922"/>
    <n v="0.78492156424648662"/>
  </r>
  <r>
    <x v="21"/>
    <x v="12"/>
    <s v="44642_13"/>
    <n v="185.98369814102972"/>
    <n v="418.63219227986446"/>
    <n v="382.39080303961316"/>
    <n v="294.66594387176519"/>
    <n v="0.12688792648180838"/>
    <n v="1.3945526948837097"/>
    <n v="0.39616768083810944"/>
    <n v="5.3781988040892985"/>
    <n v="3.8055736813663055"/>
    <n v="-2.5897582541565471"/>
    <n v="-3.3984156474541019"/>
    <n v="4.6376651947269677E-2"/>
    <n v="0.36118395256490993"/>
    <n v="0.13423992027219389"/>
    <n v="0"/>
    <n v="0"/>
    <n v="0"/>
    <n v="0"/>
    <n v="0.2128880328241482"/>
    <n v="0.6334230112153052"/>
    <n v="0.5183403547570502"/>
  </r>
  <r>
    <x v="21"/>
    <x v="13"/>
    <s v="44642_14"/>
    <n v="191.13275469468647"/>
    <n v="432.25648706785773"/>
    <n v="393.13775010041445"/>
    <n v="304.23083095809295"/>
    <n v="0.13163101595248233"/>
    <n v="1.4031093967338137"/>
    <n v="0.41014425011179251"/>
    <n v="5.818228474200799"/>
    <n v="3.9097042006085321"/>
    <n v="-3.3484431132301617"/>
    <n v="-2.7014172101476888"/>
    <n v="4.7173886610138008E-2"/>
    <n v="0.34092655564716784"/>
    <n v="0.13633862835830601"/>
    <n v="0"/>
    <n v="0"/>
    <n v="0"/>
    <n v="0"/>
    <n v="0.20786639243155614"/>
    <n v="0.4642857028368188"/>
    <n v="0.50007024594900673"/>
  </r>
  <r>
    <x v="21"/>
    <x v="14"/>
    <s v="44642_15"/>
    <n v="194.19848864931933"/>
    <n v="444.16332828328842"/>
    <n v="404.72622917260566"/>
    <n v="309.13175441808272"/>
    <n v="0.12805993518467007"/>
    <n v="1.4285901966142356"/>
    <n v="0.39975319408962351"/>
    <n v="7.7900767470095111"/>
    <n v="9.6675852597341176"/>
    <n v="2.0253668216478848"/>
    <n v="6.2842691054283861E-2"/>
    <n v="4.0962084605865812E-2"/>
    <n v="0.34625420336381108"/>
    <n v="0.11852198213912522"/>
    <n v="0"/>
    <n v="0"/>
    <n v="0"/>
    <n v="0"/>
    <n v="0.13385971444622041"/>
    <n v="0.46606792695138149"/>
    <n v="0.29696077222992279"/>
  </r>
  <r>
    <x v="21"/>
    <x v="15"/>
    <s v="44642_16"/>
    <n v="194.7561731383023"/>
    <n v="445.09287836075777"/>
    <n v="404.24893878236429"/>
    <n v="307.51202511468779"/>
    <n v="0.12519594526440431"/>
    <n v="1.445471932756847"/>
    <n v="0.39243065103541286"/>
    <n v="9.1548773189521402"/>
    <n v="13.322754045398298"/>
    <n v="5.9012479106712412"/>
    <n v="1.9946440202820996"/>
    <n v="3.5922568225271935E-2"/>
    <n v="0.3382919754447703"/>
    <n v="0.10421920126758087"/>
    <n v="0"/>
    <n v="0"/>
    <n v="0"/>
    <n v="0"/>
    <n v="8.3791136248238862E-2"/>
    <n v="0.37877223689029327"/>
    <n v="0.19811891409477639"/>
  </r>
  <r>
    <x v="21"/>
    <x v="16"/>
    <s v="44642_17"/>
    <n v="193.9138474673934"/>
    <n v="444.00951797564687"/>
    <n v="405.15633325049652"/>
    <n v="307.02515611654894"/>
    <n v="0.12515930518545906"/>
    <n v="1.4463384946888347"/>
    <n v="0.39215997022603583"/>
    <n v="9.634481541607645"/>
    <n v="12.965096706399262"/>
    <n v="6.6978800593498145"/>
    <n v="2.6479393782403502"/>
    <n v="3.9974763615288227E-2"/>
    <n v="0.35581913759671929"/>
    <n v="0.11602440073079905"/>
    <n v="0"/>
    <n v="0"/>
    <n v="0"/>
    <n v="0"/>
    <n v="0.13000283575316024"/>
    <n v="0.51237952623527416"/>
    <n v="0.28942393907237179"/>
  </r>
  <r>
    <x v="21"/>
    <x v="17"/>
    <s v="44642_18"/>
    <n v="188.73493922946"/>
    <n v="429.60050743051232"/>
    <n v="394.74289222909965"/>
    <n v="300.31555022731385"/>
    <n v="0.11302368777831179"/>
    <n v="1.3304494353081753"/>
    <n v="0.35747745861451419"/>
    <n v="6.2700421324735665"/>
    <n v="2.5400743956808638"/>
    <n v="-1.4153865921735218"/>
    <n v="-1.6042534023166142"/>
    <n v="2.1649597458195328E-2"/>
    <n v="0.23069206474186557"/>
    <n v="6.3138698971431317E-2"/>
    <n v="0"/>
    <n v="0"/>
    <n v="0"/>
    <n v="0"/>
    <n v="0"/>
    <n v="0"/>
    <n v="0"/>
  </r>
  <r>
    <x v="21"/>
    <x v="18"/>
    <s v="44642_19"/>
    <n v="178.30174052743314"/>
    <n v="405.40182152924535"/>
    <n v="375.25109013647977"/>
    <n v="285.05764582159395"/>
    <n v="0.10465307111075199"/>
    <n v="1.1988469792691911"/>
    <n v="0.33258654036566704"/>
    <n v="-0.22068389555203893"/>
    <n v="-10.715146613865988"/>
    <n v="-14.176292971347348"/>
    <n v="-9.9066849051956734"/>
    <n v="7.497699279403032E-3"/>
    <n v="0.13895808701822773"/>
    <n v="2.2319003177931337E-2"/>
    <n v="0"/>
    <n v="0"/>
    <n v="0"/>
    <n v="0"/>
    <n v="0"/>
    <n v="0"/>
    <n v="0"/>
  </r>
  <r>
    <x v="21"/>
    <x v="19"/>
    <s v="44642_20"/>
    <n v="175.27197756670353"/>
    <n v="403.89879641898636"/>
    <n v="378.49147796782995"/>
    <n v="281.49187158781712"/>
    <n v="0.10865681655123299"/>
    <n v="1.1454426968858789"/>
    <n v="0.34453477872817156"/>
    <n v="-5.9114494650023222"/>
    <n v="-20.49103667821522"/>
    <n v="-23.241641640219271"/>
    <n v="-17.627359817104789"/>
    <n v="-7.8374477864744476E-4"/>
    <n v="8.6032111468193936E-2"/>
    <n v="-1.8915098083377951E-3"/>
    <n v="0"/>
    <n v="0"/>
    <n v="0"/>
    <n v="0"/>
    <n v="0"/>
    <n v="0"/>
    <n v="0"/>
  </r>
  <r>
    <x v="21"/>
    <x v="20"/>
    <s v="44642_21"/>
    <n v="189.83554860914325"/>
    <n v="439.36585567643959"/>
    <n v="421.30836695033736"/>
    <n v="308.8518617673991"/>
    <n v="0.13301538849167271"/>
    <n v="1.2392807718823622"/>
    <n v="0.41544116057695307"/>
    <n v="-9.3354973743665788"/>
    <n v="-25.342946642459601"/>
    <n v="-25.256871996055626"/>
    <n v="-21.681282712926141"/>
    <n v="-5.5096048338871212E-3"/>
    <n v="3.6518880456312956E-2"/>
    <n v="-1.6072106850601991E-2"/>
    <n v="0"/>
    <n v="0"/>
    <n v="0"/>
    <n v="0"/>
    <n v="0"/>
    <n v="0"/>
    <n v="0"/>
  </r>
  <r>
    <x v="21"/>
    <x v="21"/>
    <s v="44642_22"/>
    <n v="181.97472183355865"/>
    <n v="424.00267001345571"/>
    <n v="409.1108685837761"/>
    <n v="297.79295463765789"/>
    <n v="0.13265444557534151"/>
    <n v="1.1913311960873691"/>
    <n v="0.41337413990343075"/>
    <n v="-7.9372978041639008"/>
    <n v="-21.194295781637464"/>
    <n v="-19.463757139896313"/>
    <n v="-17.374935706481622"/>
    <n v="-8.0530200862754427E-3"/>
    <n v="1.5703404104179183E-2"/>
    <n v="-2.3482163013195535E-2"/>
    <n v="0"/>
    <n v="0"/>
    <n v="0"/>
    <n v="0"/>
    <n v="0"/>
    <n v="0"/>
    <n v="0"/>
  </r>
  <r>
    <x v="21"/>
    <x v="22"/>
    <s v="44642_23"/>
    <n v="165.06788341673149"/>
    <n v="384.71682441694298"/>
    <n v="370.62406919090864"/>
    <n v="269.56793732807995"/>
    <n v="0.12357616378670092"/>
    <n v="1.0868502834779328"/>
    <n v="0.38683471750598536"/>
    <n v="-11.791888841499759"/>
    <n v="-30.215316184688756"/>
    <n v="-28.485359598110655"/>
    <n v="-24.471447769140987"/>
    <n v="-7.9322164286473179E-3"/>
    <n v="6.3288583860094869E-7"/>
    <n v="-2.2993538075892529E-2"/>
    <n v="0"/>
    <n v="0"/>
    <n v="0"/>
    <n v="0"/>
    <n v="0"/>
    <n v="0"/>
    <n v="0"/>
  </r>
  <r>
    <x v="21"/>
    <x v="23"/>
    <s v="44642_24"/>
    <n v="146.17854437199628"/>
    <n v="340.11449916644608"/>
    <n v="327.44378932637244"/>
    <n v="237.79386614079553"/>
    <n v="0.11259218681376915"/>
    <n v="0.96873073166032675"/>
    <n v="0.35413613764373053"/>
    <n v="-9.3861120318241085"/>
    <n v="-24.150190638885352"/>
    <n v="-23.879427518313445"/>
    <n v="-20.483741096914159"/>
    <n v="-8.4631768897457382E-3"/>
    <n v="-3.3778969289167391E-3"/>
    <n v="-2.4539761826036087E-2"/>
    <n v="0"/>
    <n v="0"/>
    <n v="0"/>
    <n v="0"/>
    <n v="0"/>
    <n v="0"/>
    <n v="0"/>
  </r>
  <r>
    <x v="22"/>
    <x v="0"/>
    <s v="44643_1"/>
    <n v="127.50252689517058"/>
    <n v="292.84371580773222"/>
    <n v="278.91540359867287"/>
    <n v="204.62576292399766"/>
    <n v="0.10088181210199119"/>
    <n v="0.85895813099217033"/>
    <n v="0.3188919059932217"/>
    <n v="-10.336525367475517"/>
    <n v="-26.465083165955999"/>
    <n v="-25.665246527623282"/>
    <n v="-21.659923987594354"/>
    <n v="-8.6374346878786059E-3"/>
    <n v="-7.2486915543241888E-3"/>
    <n v="-2.4762779497110744E-2"/>
    <n v="0"/>
    <n v="0"/>
    <n v="0"/>
    <n v="0"/>
    <n v="0"/>
    <n v="0"/>
    <n v="0"/>
  </r>
  <r>
    <x v="22"/>
    <x v="1"/>
    <s v="44643_2"/>
    <n v="114.778870572183"/>
    <n v="261.07724596003095"/>
    <n v="243.79789832553919"/>
    <n v="180.74218943801466"/>
    <n v="9.706109695952253E-2"/>
    <n v="0.79500394080098225"/>
    <n v="0.30704808096849034"/>
    <n v="-12.151194465299364"/>
    <n v="-29.791134212437463"/>
    <n v="-29.56009250198294"/>
    <n v="-24.392773263497464"/>
    <n v="-5.1944918793342554E-3"/>
    <n v="-2.685851058552304E-3"/>
    <n v="-1.4715909918957444E-2"/>
    <n v="0"/>
    <n v="0"/>
    <n v="0"/>
    <n v="0"/>
    <n v="0"/>
    <n v="0"/>
    <n v="0"/>
  </r>
  <r>
    <x v="22"/>
    <x v="2"/>
    <s v="44643_3"/>
    <n v="107.49147721694789"/>
    <n v="242.07499525728156"/>
    <n v="225.39859812837418"/>
    <n v="167.91904369781065"/>
    <n v="9.4951545143975746E-2"/>
    <n v="0.75408347681112298"/>
    <n v="0.30038284793681874"/>
    <n v="-12.614390687896659"/>
    <n v="-31.233220500378035"/>
    <n v="-30.3993815378523"/>
    <n v="-24.991904645264416"/>
    <n v="-6.6986290863441655E-3"/>
    <n v="-1.8446175427657474E-2"/>
    <n v="-1.8968387455370196E-2"/>
    <n v="0"/>
    <n v="0"/>
    <n v="0"/>
    <n v="0"/>
    <n v="0"/>
    <n v="0"/>
    <n v="0"/>
  </r>
  <r>
    <x v="22"/>
    <x v="3"/>
    <s v="44643_4"/>
    <n v="103.74449025274359"/>
    <n v="232.65885921027024"/>
    <n v="214.89547144415269"/>
    <n v="160.90595363917186"/>
    <n v="9.4634067070673136E-2"/>
    <n v="0.74291321965983359"/>
    <n v="0.29885168983216492"/>
    <n v="-13.504598918976146"/>
    <n v="-33.422848607061283"/>
    <n v="-32.759124310277301"/>
    <n v="-26.432313681558576"/>
    <n v="-9.5462492304606312E-3"/>
    <n v="-3.8659081192431943E-2"/>
    <n v="-2.715039382515453E-2"/>
    <n v="0"/>
    <n v="0"/>
    <n v="0"/>
    <n v="0"/>
    <n v="0"/>
    <n v="0"/>
    <n v="0"/>
  </r>
  <r>
    <x v="22"/>
    <x v="4"/>
    <s v="44643_5"/>
    <n v="101.69842803268365"/>
    <n v="230.49667676157432"/>
    <n v="211.38705940317354"/>
    <n v="158.39106958536249"/>
    <n v="9.262697407910056E-2"/>
    <n v="0.8028318603632274"/>
    <n v="0.29238394330961964"/>
    <n v="-14.253627968124849"/>
    <n v="-34.429152756137441"/>
    <n v="-33.949443640635671"/>
    <n v="-27.097999442646316"/>
    <n v="-1.1086537073064454E-2"/>
    <n v="-2.942848638247678E-2"/>
    <n v="-3.1692069693439656E-2"/>
    <n v="0"/>
    <n v="0"/>
    <n v="0"/>
    <n v="0"/>
    <n v="0"/>
    <n v="0"/>
    <n v="0"/>
  </r>
  <r>
    <x v="22"/>
    <x v="5"/>
    <s v="44643_6"/>
    <n v="103.09254846498573"/>
    <n v="235.75141472405187"/>
    <n v="217.31914344799242"/>
    <n v="161.3129779884477"/>
    <n v="9.1716252573985552E-2"/>
    <n v="0.81388039560679992"/>
    <n v="0.2899159894978478"/>
    <n v="-14.62443669470005"/>
    <n v="-36.679960808476686"/>
    <n v="-34.73523926917639"/>
    <n v="-27.328232602601716"/>
    <n v="-9.8917842661936668E-3"/>
    <n v="-2.3250238065996787E-2"/>
    <n v="-2.820636189135927E-2"/>
    <n v="0"/>
    <n v="0"/>
    <n v="0"/>
    <n v="0"/>
    <n v="0"/>
    <n v="0"/>
    <n v="0"/>
  </r>
  <r>
    <x v="22"/>
    <x v="6"/>
    <s v="44643_7"/>
    <n v="119.13596140442596"/>
    <n v="273.11252856280055"/>
    <n v="252.7313997705694"/>
    <n v="187.04615695516364"/>
    <n v="9.7860280607341435E-2"/>
    <n v="0.87812117358783015"/>
    <n v="0.30763838247199471"/>
    <n v="-19.449270694135954"/>
    <n v="-49.559606110667289"/>
    <n v="-48.251711540128859"/>
    <n v="-37.134519188000198"/>
    <n v="-9.819181462393297E-3"/>
    <n v="-3.5006957897278236E-2"/>
    <n v="-2.8134925183692393E-2"/>
    <n v="0"/>
    <n v="0"/>
    <n v="0"/>
    <n v="0"/>
    <n v="0"/>
    <n v="0"/>
    <n v="0"/>
  </r>
  <r>
    <x v="22"/>
    <x v="7"/>
    <s v="44643_8"/>
    <n v="140.51991267608099"/>
    <n v="319.01066344798977"/>
    <n v="292.70145292701835"/>
    <n v="222.25475809383593"/>
    <n v="0.10092828201333237"/>
    <n v="0.96568988946885903"/>
    <n v="0.31800719354784107"/>
    <n v="-17.871128682474534"/>
    <n v="-46.157967650526743"/>
    <n v="-48.00756097655163"/>
    <n v="-35.784819030718481"/>
    <n v="-1.054127340708271E-2"/>
    <n v="-2.0864020498092412E-2"/>
    <n v="-3.037900560751975E-2"/>
    <n v="0"/>
    <n v="0"/>
    <n v="0"/>
    <n v="0"/>
    <n v="0"/>
    <n v="0"/>
    <n v="0"/>
  </r>
  <r>
    <x v="22"/>
    <x v="8"/>
    <s v="44643_9"/>
    <n v="149.93130309002322"/>
    <n v="343.06428019861283"/>
    <n v="311.64185741765493"/>
    <n v="236.22867016034724"/>
    <n v="0.104558991978157"/>
    <n v="1.0765570872876211"/>
    <n v="0.32992861673181306"/>
    <n v="-13.861661857702241"/>
    <n v="-32.546805871816673"/>
    <n v="-36.880828546794788"/>
    <n v="-30.003670354118238"/>
    <n v="5.2959961446758519E-3"/>
    <n v="9.2028362031329303E-2"/>
    <n v="1.5237773170558501E-2"/>
    <n v="0"/>
    <n v="0"/>
    <n v="0"/>
    <n v="0"/>
    <n v="0"/>
    <n v="0"/>
    <n v="0"/>
  </r>
  <r>
    <x v="22"/>
    <x v="9"/>
    <s v="44643_10"/>
    <n v="162.36088946784935"/>
    <n v="372.3224940515193"/>
    <n v="339.18444817411773"/>
    <n v="257.20462321470444"/>
    <n v="0.12773330957804205"/>
    <n v="1.2285610706591719"/>
    <n v="0.3970191623036482"/>
    <n v="-10.603398920567871"/>
    <n v="-25.990829436232872"/>
    <n v="-30.49887046410084"/>
    <n v="-28.217700348829837"/>
    <n v="4.5463518423557045E-2"/>
    <n v="0.26270560371984381"/>
    <n v="0.13111566679700867"/>
    <n v="0"/>
    <n v="0"/>
    <n v="0"/>
    <n v="0"/>
    <n v="0.19736542622023667"/>
    <n v="0.13083210643808449"/>
    <n v="0.47214653784176158"/>
  </r>
  <r>
    <x v="22"/>
    <x v="10"/>
    <s v="44643_11"/>
    <n v="171.16508669834221"/>
    <n v="388.31083288269804"/>
    <n v="353.01235876621956"/>
    <n v="269.96456773026267"/>
    <n v="0.14217664804111996"/>
    <n v="1.2999512789813121"/>
    <n v="0.44011305151271896"/>
    <n v="-6.4740785826683496"/>
    <n v="-19.618898160219477"/>
    <n v="-24.5939142890916"/>
    <n v="-23.656668644578595"/>
    <n v="6.2339123361154006E-2"/>
    <n v="0.34935458392358198"/>
    <n v="0.17981703714088068"/>
    <n v="0"/>
    <n v="0"/>
    <n v="0"/>
    <n v="0"/>
    <n v="0.38235092081537358"/>
    <n v="0.68801596225223305"/>
    <n v="1.0012126711857372"/>
  </r>
  <r>
    <x v="22"/>
    <x v="11"/>
    <s v="44643_12"/>
    <n v="178.49654639187247"/>
    <n v="400.29908511299112"/>
    <n v="362.25440856390128"/>
    <n v="278.72719006518099"/>
    <n v="0.12985605646866666"/>
    <n v="1.2869732584622071"/>
    <n v="0.40434844705557427"/>
    <n v="-3.9772503706622189"/>
    <n v="-14.575042913962236"/>
    <n v="-19.925515573016856"/>
    <n v="-19.832812432469748"/>
    <n v="5.2593995333310557E-2"/>
    <n v="0.33203004763237792"/>
    <n v="0.15168778315219497"/>
    <n v="0"/>
    <n v="0"/>
    <n v="0"/>
    <n v="0"/>
    <n v="0.28901474475498024"/>
    <n v="0.5746179133415712"/>
    <n v="0.73248046751850215"/>
  </r>
  <r>
    <x v="22"/>
    <x v="12"/>
    <s v="44643_13"/>
    <n v="184.43367731690782"/>
    <n v="410.85311441306982"/>
    <n v="373.39922489270265"/>
    <n v="288.49195242020016"/>
    <n v="0.13720696723852982"/>
    <n v="1.3242260743642815"/>
    <n v="0.426550805489334"/>
    <n v="-0.4898531383786513"/>
    <n v="-8.0429124796973461"/>
    <n v="-14.214506907157386"/>
    <n v="-14.308780300089074"/>
    <n v="6.2429779579040182E-2"/>
    <n v="0.37855221759666213"/>
    <n v="0.18014601255698215"/>
    <n v="0"/>
    <n v="0"/>
    <n v="0"/>
    <n v="0"/>
    <n v="0.40044835464344897"/>
    <n v="0.87543021397058074"/>
    <n v="1.0517313115031803"/>
  </r>
  <r>
    <x v="22"/>
    <x v="13"/>
    <s v="44643_14"/>
    <n v="186.83140123512686"/>
    <n v="415.56284819915328"/>
    <n v="378.42100931742311"/>
    <n v="294.28643430685634"/>
    <n v="0.13975850761870992"/>
    <n v="1.3199986157130437"/>
    <n v="0.43329994366520252"/>
    <n v="1.1935850548250708"/>
    <n v="-6.7365826239948809"/>
    <n v="-13.036434131708866"/>
    <n v="-11.753101283489517"/>
    <n v="5.3150214372602762E-2"/>
    <n v="0.32625133242513221"/>
    <n v="0.15345550237100566"/>
    <n v="0"/>
    <n v="0"/>
    <n v="0"/>
    <n v="0"/>
    <n v="0.26316861686549714"/>
    <n v="0.47927513986614834"/>
    <n v="0.65887665476860879"/>
  </r>
  <r>
    <x v="22"/>
    <x v="14"/>
    <s v="44643_15"/>
    <n v="185.83790455362521"/>
    <n v="418.90248427238572"/>
    <n v="381.94412069979091"/>
    <n v="293.94890562192529"/>
    <n v="0.13687344171526522"/>
    <n v="1.3375750431206321"/>
    <n v="0.42451435218642875"/>
    <n v="2.8995594853425741"/>
    <n v="-2.398749738793625"/>
    <n v="-8.6215356132748155"/>
    <n v="-9.3763976844761423"/>
    <n v="6.0746550184058661E-2"/>
    <n v="0.37900997844759493"/>
    <n v="0.17539354897219445"/>
    <n v="0"/>
    <n v="0"/>
    <n v="0"/>
    <n v="0"/>
    <n v="0.37824564671090194"/>
    <n v="0.85839977267088408"/>
    <n v="0.99275359059840829"/>
  </r>
  <r>
    <x v="22"/>
    <x v="15"/>
    <s v="44643_16"/>
    <n v="183.81138236925088"/>
    <n v="415.24383057160424"/>
    <n v="377.78609765200514"/>
    <n v="289.19296625338251"/>
    <n v="0.14099339277586231"/>
    <n v="1.3801019086500754"/>
    <n v="0.43701492195890312"/>
    <n v="2.2309575199529972"/>
    <n v="-1.7805264820699129"/>
    <n v="-7.6050965792287286"/>
    <n v="-10.022497324188713"/>
    <n v="5.7290020149509326E-2"/>
    <n v="0.37658015338827133"/>
    <n v="0.16551394731309582"/>
    <n v="0"/>
    <n v="0"/>
    <n v="0"/>
    <n v="0"/>
    <n v="0.3163699492129336"/>
    <n v="0.77420968199691487"/>
    <n v="0.81344187161199921"/>
  </r>
  <r>
    <x v="22"/>
    <x v="16"/>
    <s v="44643_17"/>
    <n v="180.2425238671598"/>
    <n v="410.25293531548391"/>
    <n v="374.72118817883694"/>
    <n v="285.14093052802502"/>
    <n v="0.1329250828453297"/>
    <n v="1.3308283096111717"/>
    <n v="0.41413436757314331"/>
    <n v="1.6962183290202839"/>
    <n v="-4.8483908282736525"/>
    <n v="-9.2021504828186131"/>
    <n v="-10.887522294458829"/>
    <n v="5.8348221838645589E-2"/>
    <n v="0.37577270485667025"/>
    <n v="0.16868565951594336"/>
    <n v="0"/>
    <n v="0"/>
    <n v="0"/>
    <n v="0"/>
    <n v="0.35837982288933645"/>
    <n v="0.84386462355222203"/>
    <n v="0.93494348081489598"/>
  </r>
  <r>
    <x v="22"/>
    <x v="17"/>
    <s v="44643_18"/>
    <n v="174.51715875639707"/>
    <n v="397.94236945115944"/>
    <n v="365.20858473477114"/>
    <n v="277.53579302264984"/>
    <n v="0.11649539913292103"/>
    <n v="1.2272330198909558"/>
    <n v="0.36608669646330366"/>
    <n v="-1.2437360064455807"/>
    <n v="-12.630270083124556"/>
    <n v="-15.83365276655927"/>
    <n v="-14.958984739707505"/>
    <n v="3.5173029236045407E-2"/>
    <n v="0.25444155833012633"/>
    <n v="0.10200220368985423"/>
    <n v="0"/>
    <n v="0"/>
    <n v="0"/>
    <n v="0"/>
    <n v="9.2800572228331935E-2"/>
    <n v="6.9252153555548701E-2"/>
    <n v="0.22161467099399271"/>
  </r>
  <r>
    <x v="22"/>
    <x v="18"/>
    <s v="44643_19"/>
    <n v="166.56809325673018"/>
    <n v="378.58546037894013"/>
    <n v="350.44556020647735"/>
    <n v="266.16661944637968"/>
    <n v="9.9797256309985705E-2"/>
    <n v="1.0669852352840672"/>
    <n v="0.3185049991999368"/>
    <n v="-5.8990380440193446"/>
    <n v="-23.569773662949519"/>
    <n v="-26.228434057887689"/>
    <n v="-20.971931836469413"/>
    <n v="6.681145451685527E-3"/>
    <n v="9.5538210058645767E-2"/>
    <n v="1.9903476097739514E-2"/>
    <n v="0"/>
    <n v="0"/>
    <n v="0"/>
    <n v="0"/>
    <n v="0"/>
    <n v="0"/>
    <n v="0"/>
  </r>
  <r>
    <x v="22"/>
    <x v="19"/>
    <s v="44643_20"/>
    <n v="168.32342865513294"/>
    <n v="384.68138170298118"/>
    <n v="361.15290525519657"/>
    <n v="268.90337293828162"/>
    <n v="0.1089935662043488"/>
    <n v="1.0418443876438177"/>
    <n v="0.3456277376965794"/>
    <n v="-13.610583480267142"/>
    <n v="-39.025373873044579"/>
    <n v="-40.279066948844736"/>
    <n v="-31.783616423698078"/>
    <n v="-3.5545860886540435E-3"/>
    <n v="1.6558117963879057E-2"/>
    <n v="-1.0035285047799805E-2"/>
    <n v="0"/>
    <n v="0"/>
    <n v="0"/>
    <n v="0"/>
    <n v="0"/>
    <n v="0"/>
    <n v="0"/>
  </r>
  <r>
    <x v="22"/>
    <x v="20"/>
    <s v="44643_21"/>
    <n v="186.11668112298975"/>
    <n v="428.24471577628225"/>
    <n v="411.13390078979376"/>
    <n v="302.60034631146397"/>
    <n v="0.13344466274242675"/>
    <n v="1.1408833043257203"/>
    <n v="0.41649522632263425"/>
    <n v="-16.664781429781982"/>
    <n v="-42.98911172405019"/>
    <n v="-41.169303208709174"/>
    <n v="-34.906505061455803"/>
    <n v="-6.5274477941912731E-3"/>
    <n v="-1.5930764842997349E-2"/>
    <n v="-1.9067105543617083E-2"/>
    <n v="0"/>
    <n v="0"/>
    <n v="0"/>
    <n v="0"/>
    <n v="0"/>
    <n v="0"/>
    <n v="0"/>
  </r>
  <r>
    <x v="22"/>
    <x v="21"/>
    <s v="44643_22"/>
    <n v="178.9998245763025"/>
    <n v="413.94682101063097"/>
    <n v="400.58138870919896"/>
    <n v="292.1902248335868"/>
    <n v="0.13002419849704103"/>
    <n v="1.1120398990758462"/>
    <n v="0.40577423771454596"/>
    <n v="-18.365011460970944"/>
    <n v="-45.40034030929769"/>
    <n v="-43.898973970711289"/>
    <n v="-37.939324115896532"/>
    <n v="-9.6780049955184477E-3"/>
    <n v="-1.8883881672751214E-2"/>
    <n v="-2.8249668780917048E-2"/>
    <n v="0"/>
    <n v="0"/>
    <n v="0"/>
    <n v="0"/>
    <n v="0"/>
    <n v="0"/>
    <n v="0"/>
  </r>
  <r>
    <x v="22"/>
    <x v="22"/>
    <s v="44643_23"/>
    <n v="162.55884659329999"/>
    <n v="377.56961128943129"/>
    <n v="364.48165133034723"/>
    <n v="264.91177602654801"/>
    <n v="0.12246809004323655"/>
    <n v="1.0228102674682042"/>
    <n v="0.38370309365832633"/>
    <n v="-16.229662360770551"/>
    <n v="-37.790174013997245"/>
    <n v="-35.283917842362641"/>
    <n v="-31.681660559669723"/>
    <n v="-1.0166751835181806E-2"/>
    <n v="-3.4189897139511725E-2"/>
    <n v="-2.9629825543296965E-2"/>
    <n v="0"/>
    <n v="0"/>
    <n v="0"/>
    <n v="0"/>
    <n v="0"/>
    <n v="0"/>
    <n v="0"/>
  </r>
  <r>
    <x v="22"/>
    <x v="23"/>
    <s v="44643_24"/>
    <n v="144.53647915941951"/>
    <n v="333.0759105143436"/>
    <n v="321.06518846379305"/>
    <n v="234.07323559615077"/>
    <n v="0.11388519294756745"/>
    <n v="0.89170156780763554"/>
    <n v="0.35812442075672773"/>
    <n v="-17.223163229160974"/>
    <n v="-39.639154870508996"/>
    <n v="-36.998677680252399"/>
    <n v="-33.364418149429909"/>
    <n v="-8.9154742053581103E-3"/>
    <n v="-4.4927563693973611E-2"/>
    <n v="-2.5881643749790219E-2"/>
    <n v="0"/>
    <n v="0"/>
    <n v="0"/>
    <n v="0"/>
    <n v="0"/>
    <n v="0"/>
    <n v="0"/>
  </r>
  <r>
    <x v="23"/>
    <x v="0"/>
    <s v="44644_1"/>
    <n v="126.33174899689357"/>
    <n v="288.46052706012307"/>
    <n v="274.60678213281091"/>
    <n v="201.64352014560117"/>
    <n v="0.10128420162292578"/>
    <n v="0.79792894093947753"/>
    <n v="0.32030163952437818"/>
    <n v="-18.768763298779035"/>
    <n v="-42.866446023114754"/>
    <n v="-40.172701981498797"/>
    <n v="-35.694257824033414"/>
    <n v="-1.008876301605535E-2"/>
    <n v="-5.3213611114603265E-2"/>
    <n v="-2.908174515341445E-2"/>
    <n v="0"/>
    <n v="0"/>
    <n v="0"/>
    <n v="0"/>
    <n v="0"/>
    <n v="0"/>
    <n v="0"/>
  </r>
  <r>
    <x v="23"/>
    <x v="1"/>
    <s v="44644_2"/>
    <n v="114.13905081308606"/>
    <n v="255.21351507881681"/>
    <n v="239.55036427990348"/>
    <n v="178.12611325089358"/>
    <n v="9.4497123796569188E-2"/>
    <n v="0.70559125133914147"/>
    <n v="0.29995149416309297"/>
    <n v="-19.183905891508942"/>
    <n v="-44.180497801219417"/>
    <n v="-42.197830426566192"/>
    <n v="-36.65798366174986"/>
    <n v="-1.0482284301886271E-2"/>
    <n v="-6.7934242670304429E-2"/>
    <n v="-2.9979980445907752E-2"/>
    <n v="0"/>
    <n v="0"/>
    <n v="0"/>
    <n v="0"/>
    <n v="0"/>
    <n v="0"/>
    <n v="0"/>
  </r>
  <r>
    <x v="23"/>
    <x v="2"/>
    <s v="44644_3"/>
    <n v="107.43711498102368"/>
    <n v="238.02017061359155"/>
    <n v="222.03244575306965"/>
    <n v="166.09970703838462"/>
    <n v="9.3462211674686879E-2"/>
    <n v="0.66329283200902101"/>
    <n v="0.29620316059670748"/>
    <n v="-19.979644674066172"/>
    <n v="-45.911630057847191"/>
    <n v="-43.403843303774771"/>
    <n v="-37.651885683200973"/>
    <n v="-4.1719868208487517E-3"/>
    <n v="-5.0846070468450327E-2"/>
    <n v="-1.186444292249806E-2"/>
    <n v="0"/>
    <n v="0"/>
    <n v="0"/>
    <n v="0"/>
    <n v="0"/>
    <n v="0"/>
    <n v="0"/>
  </r>
  <r>
    <x v="23"/>
    <x v="3"/>
    <s v="44644_4"/>
    <n v="103.30052943027411"/>
    <n v="229.4628617675921"/>
    <n v="212.79503804300236"/>
    <n v="158.99734701840927"/>
    <n v="9.1020359073014062E-2"/>
    <n v="0.67226843315141371"/>
    <n v="0.28839099428844883"/>
    <n v="-21.094069235599584"/>
    <n v="-48.134104396059527"/>
    <n v="-45.440032592984672"/>
    <n v="-39.451890661249465"/>
    <n v="-1.1841594642400161E-2"/>
    <n v="-7.9163707268489786E-2"/>
    <n v="-3.3953776741517179E-2"/>
    <n v="0"/>
    <n v="0"/>
    <n v="0"/>
    <n v="0"/>
    <n v="0"/>
    <n v="0"/>
    <n v="0"/>
  </r>
  <r>
    <x v="23"/>
    <x v="4"/>
    <s v="44644_5"/>
    <n v="101.11367441679282"/>
    <n v="225.48023930033943"/>
    <n v="207.70928783436977"/>
    <n v="155.87960034096855"/>
    <n v="9.200306495822734E-2"/>
    <n v="0.70101845138582097"/>
    <n v="0.29072510443335903"/>
    <n v="-21.602780902051915"/>
    <n v="-49.535100299627466"/>
    <n v="-46.612213687815434"/>
    <n v="-40.117842305087947"/>
    <n v="-1.1458087773396942E-2"/>
    <n v="-7.4333311457435144E-2"/>
    <n v="-3.2920579932841344E-2"/>
    <n v="0"/>
    <n v="0"/>
    <n v="0"/>
    <n v="0"/>
    <n v="0"/>
    <n v="0"/>
    <n v="0"/>
  </r>
  <r>
    <x v="23"/>
    <x v="5"/>
    <s v="44644_6"/>
    <n v="103.07208169152793"/>
    <n v="231.56501710631326"/>
    <n v="213.91590268866847"/>
    <n v="159.3221254965226"/>
    <n v="9.4317645649861892E-2"/>
    <n v="0.71746900659379098"/>
    <n v="0.2971757557788291"/>
    <n v="-22.127852410404167"/>
    <n v="-52.237920728090074"/>
    <n v="-48.31972472436599"/>
    <n v="-40.956624123685259"/>
    <n v="-7.2414456936705897E-3"/>
    <n v="-6.2447058905862725E-2"/>
    <n v="-2.0715541297210514E-2"/>
    <n v="0"/>
    <n v="0"/>
    <n v="0"/>
    <n v="0"/>
    <n v="0"/>
    <n v="0"/>
    <n v="0"/>
  </r>
  <r>
    <x v="23"/>
    <x v="6"/>
    <s v="44644_7"/>
    <n v="119.52498146686166"/>
    <n v="271.06423773260559"/>
    <n v="250.16180213999112"/>
    <n v="185.94834670602881"/>
    <n v="0.10186096237258743"/>
    <n v="0.78452058374618339"/>
    <n v="0.31989179502016774"/>
    <n v="-24.556305497555222"/>
    <n v="-60.650820505069809"/>
    <n v="-59.028215680128497"/>
    <n v="-47.312097121625129"/>
    <n v="-6.4903203649551424E-3"/>
    <n v="-7.1944245419180222E-2"/>
    <n v="-1.8817078857851565E-2"/>
    <n v="0"/>
    <n v="0"/>
    <n v="0"/>
    <n v="0"/>
    <n v="0"/>
    <n v="0"/>
    <n v="0"/>
  </r>
  <r>
    <x v="23"/>
    <x v="7"/>
    <s v="44644_8"/>
    <n v="140.89531762303218"/>
    <n v="316.37681632688953"/>
    <n v="291.16138580232348"/>
    <n v="221.55911201815832"/>
    <n v="0.10518886316623682"/>
    <n v="0.85191187068323648"/>
    <n v="0.33055812858801381"/>
    <n v="-22.568416100197595"/>
    <n v="-55.621535732939904"/>
    <n v="-57.543359265183305"/>
    <n v="-45.299541133625496"/>
    <n v="-9.1429855124466469E-3"/>
    <n v="-6.2196379000230888E-2"/>
    <n v="-2.6673284267585428E-2"/>
    <n v="0"/>
    <n v="0"/>
    <n v="0"/>
    <n v="0"/>
    <n v="0"/>
    <n v="0"/>
    <n v="0"/>
  </r>
  <r>
    <x v="23"/>
    <x v="8"/>
    <s v="44644_9"/>
    <n v="150.97771569776717"/>
    <n v="340.17273535066141"/>
    <n v="310.4576034013399"/>
    <n v="236.54993052903941"/>
    <n v="0.11900514416150218"/>
    <n v="1.0140915205660554"/>
    <n v="0.37147908363002174"/>
    <n v="-22.837670018202235"/>
    <n v="-51.661507508888278"/>
    <n v="-55.018471070762509"/>
    <n v="-46.57618692373206"/>
    <n v="2.2835718135912543E-2"/>
    <n v="0.12307769496618907"/>
    <n v="6.5393645340519072E-2"/>
    <n v="0"/>
    <n v="0"/>
    <n v="0"/>
    <n v="0"/>
    <n v="0"/>
    <n v="0"/>
    <n v="0"/>
  </r>
  <r>
    <x v="23"/>
    <x v="9"/>
    <s v="44644_10"/>
    <n v="163.22312278170986"/>
    <n v="371.40825193526638"/>
    <n v="338.68234566291727"/>
    <n v="257.68759031069487"/>
    <n v="0.12308035939408529"/>
    <n v="1.1773031784397472"/>
    <n v="0.38422307473730244"/>
    <n v="-17.55134907896376"/>
    <n v="-40.640574186095392"/>
    <n v="-44.524009123458768"/>
    <n v="-40.225440765282748"/>
    <n v="4.6283260131626591E-2"/>
    <n v="0.26145876316686445"/>
    <n v="0.13317685436870152"/>
    <n v="0"/>
    <n v="0"/>
    <n v="0"/>
    <n v="0"/>
    <n v="0.22449613806587093"/>
    <n v="0.20015958346016657"/>
    <n v="0.54408082189664375"/>
  </r>
  <r>
    <x v="23"/>
    <x v="10"/>
    <s v="44644_11"/>
    <n v="171.85768062575355"/>
    <n v="389.66168671760363"/>
    <n v="354.44443550451837"/>
    <n v="271.02809200973678"/>
    <n v="0.12437557762006954"/>
    <n v="1.2377216213307751"/>
    <n v="0.38867998796324643"/>
    <n v="-13.203638655511542"/>
    <n v="-30.944239464164912"/>
    <n v="-35.893876678994658"/>
    <n v="-34.264161081730023"/>
    <n v="5.1022231334395866E-2"/>
    <n v="0.30416070978475357"/>
    <n v="0.14710049261808977"/>
    <n v="0"/>
    <n v="0"/>
    <n v="0"/>
    <n v="0"/>
    <n v="0.28579865087626588"/>
    <n v="0.4358895521076902"/>
    <n v="0.72198715346090725"/>
  </r>
  <r>
    <x v="23"/>
    <x v="11"/>
    <s v="44644_12"/>
    <n v="178.93930223974061"/>
    <n v="400.82424344008462"/>
    <n v="365.02456423770099"/>
    <n v="281.06891247725059"/>
    <n v="0.12339250245433352"/>
    <n v="1.2485943963421677"/>
    <n v="0.38622737909966065"/>
    <n v="-9.3057354952891647"/>
    <n v="-22.199069353943564"/>
    <n v="-26.833380118163245"/>
    <n v="-27.559774378679307"/>
    <n v="5.3305680678464328E-2"/>
    <n v="0.32753044833398726"/>
    <n v="0.15383016027904484"/>
    <n v="0"/>
    <n v="0"/>
    <n v="0"/>
    <n v="0"/>
    <n v="0.32078317249787253"/>
    <n v="0.59907127023569795"/>
    <n v="0.82358496223309952"/>
  </r>
  <r>
    <x v="23"/>
    <x v="12"/>
    <s v="44644_13"/>
    <n v="185.16230967028432"/>
    <n v="414.5123648137556"/>
    <n v="376.97176174241071"/>
    <n v="290.80497700779165"/>
    <n v="0.12599798619821329"/>
    <n v="1.2500581376022781"/>
    <n v="0.3940611510547416"/>
    <n v="-5.562736334903347"/>
    <n v="-15.385376585252558"/>
    <n v="-20.436912558397978"/>
    <n v="-21.643544979290596"/>
    <n v="5.4778604631931418E-2"/>
    <n v="0.32995077327858785"/>
    <n v="0.15834116166922937"/>
    <n v="0"/>
    <n v="0"/>
    <n v="0"/>
    <n v="0"/>
    <n v="0.33237164157794796"/>
    <n v="0.61545148319185994"/>
    <n v="0.85957016047965473"/>
  </r>
  <r>
    <x v="23"/>
    <x v="13"/>
    <s v="44644_14"/>
    <n v="187.81182803023978"/>
    <n v="415.91325561885481"/>
    <n v="381.44765076954656"/>
    <n v="296.95651093278275"/>
    <n v="0.13035436025416341"/>
    <n v="1.2350409596609309"/>
    <n v="0.40654534487541172"/>
    <n v="-5.3429210405334127"/>
    <n v="-17.843232813810893"/>
    <n v="-22.653290431026793"/>
    <n v="-21.353259158163318"/>
    <n v="5.4184389093208156E-2"/>
    <n v="0.30534367382846356"/>
    <n v="0.15665423117755198"/>
    <n v="0"/>
    <n v="0"/>
    <n v="0"/>
    <n v="0"/>
    <n v="0.30937218101676789"/>
    <n v="0.44912487511943955"/>
    <n v="0.79388074240391782"/>
  </r>
  <r>
    <x v="23"/>
    <x v="14"/>
    <s v="44644_15"/>
    <n v="186.11947497373984"/>
    <n v="425.95476154217033"/>
    <n v="387.34552226143757"/>
    <n v="298.11861426975008"/>
    <n v="0.12529749188164638"/>
    <n v="1.2712795533094901"/>
    <n v="0.39280726410924943"/>
    <n v="-5.5603496456914687"/>
    <n v="-13.970317031735471"/>
    <n v="-19.041425215972264"/>
    <n v="-20.240858842214521"/>
    <n v="4.2152545075570931E-2"/>
    <n v="0.27498338096092434"/>
    <n v="0.12198259166973383"/>
    <n v="0"/>
    <n v="0"/>
    <n v="0"/>
    <n v="0"/>
    <n v="0.15972296909822917"/>
    <n v="0.15958079383220369"/>
    <n v="0.35981670983883668"/>
  </r>
  <r>
    <x v="23"/>
    <x v="15"/>
    <s v="44644_16"/>
    <n v="183.83775814243049"/>
    <n v="432.01159587209463"/>
    <n v="391.05620801483622"/>
    <n v="297.75377340616416"/>
    <n v="0.12689248162410161"/>
    <n v="1.3773604132169754"/>
    <n v="0.3978569878892273"/>
    <n v="-3.4485860429046036"/>
    <n v="-6.573538643196736"/>
    <n v="-11.714947358374157"/>
    <n v="-15.991010529761498"/>
    <n v="4.4987803031881698E-2"/>
    <n v="0.33098796949895071"/>
    <n v="0.13039616229568129"/>
    <n v="0"/>
    <n v="0"/>
    <n v="0"/>
    <n v="0"/>
    <n v="0.19362037314835101"/>
    <n v="0.42741681290092243"/>
    <n v="0.45933362688250956"/>
  </r>
  <r>
    <x v="23"/>
    <x v="16"/>
    <s v="44644_17"/>
    <n v="182.86862283689607"/>
    <n v="428.76310683501873"/>
    <n v="390.77268883004319"/>
    <n v="296.78538304769154"/>
    <n v="0.12314876026230981"/>
    <n v="1.3521862926748671"/>
    <n v="0.38719313674657141"/>
    <n v="-5.136754292543289"/>
    <n v="-11.736021488683491"/>
    <n v="-15.125980915777063"/>
    <n v="-18.326293978457649"/>
    <n v="4.3898513642532375E-2"/>
    <n v="0.31335572425722286"/>
    <n v="0.12720409751919709"/>
    <n v="0"/>
    <n v="0"/>
    <n v="0"/>
    <n v="0"/>
    <n v="0.19120699221189452"/>
    <n v="0.33042926759559849"/>
    <n v="0.45122181731800354"/>
  </r>
  <r>
    <x v="23"/>
    <x v="17"/>
    <s v="44644_18"/>
    <n v="179.02903892884223"/>
    <n v="414.84752625736763"/>
    <n v="379.95396512654099"/>
    <n v="288.7321691290652"/>
    <n v="0.11685240731315918"/>
    <n v="1.2827442316190258"/>
    <n v="0.36896280820973337"/>
    <n v="-6.5235902110356037"/>
    <n v="-18.719794148394556"/>
    <n v="-21.622927386029463"/>
    <n v="-21.467369390596826"/>
    <n v="3.1003614619010418E-2"/>
    <n v="0.25073935838901185"/>
    <n v="9.0145795129858403E-2"/>
    <n v="0"/>
    <n v="0"/>
    <n v="0"/>
    <n v="0"/>
    <n v="5.8767492170958689E-2"/>
    <n v="0"/>
    <n v="0.12590354462343234"/>
  </r>
  <r>
    <x v="23"/>
    <x v="18"/>
    <s v="44644_19"/>
    <n v="174.05365901456653"/>
    <n v="391.68710175941987"/>
    <n v="362.84667474604117"/>
    <n v="275.22124810765058"/>
    <n v="0.10534631006591279"/>
    <n v="1.0839282851479073"/>
    <n v="0.33660701327915749"/>
    <n v="-10.570102155849444"/>
    <n v="-30.820329851651739"/>
    <n v="-32.797317706561969"/>
    <n v="-28.411366819292667"/>
    <n v="1.0581921269157475E-2"/>
    <n v="0.11534850404787567"/>
    <n v="3.1202418138595884E-2"/>
    <n v="0"/>
    <n v="0"/>
    <n v="0"/>
    <n v="0"/>
    <n v="0"/>
    <n v="0"/>
    <n v="0"/>
  </r>
  <r>
    <x v="23"/>
    <x v="19"/>
    <s v="44644_20"/>
    <n v="173.93670517166078"/>
    <n v="396.60739851307369"/>
    <n v="373.59622488411139"/>
    <n v="277.10090576725673"/>
    <n v="0.113169928684447"/>
    <n v="1.0641690437825724"/>
    <n v="0.35847268707638497"/>
    <n v="-16.780972266981415"/>
    <n v="-41.363815253491182"/>
    <n v="-41.414966365195575"/>
    <n v="-35.830973848739546"/>
    <n v="1.7340668330928233E-3"/>
    <n v="5.6023978322666756E-2"/>
    <n v="5.395492175160087E-3"/>
    <n v="0"/>
    <n v="0"/>
    <n v="0"/>
    <n v="0"/>
    <n v="0"/>
    <n v="0"/>
    <n v="0"/>
  </r>
  <r>
    <x v="23"/>
    <x v="20"/>
    <s v="44644_21"/>
    <n v="189.33572000441487"/>
    <n v="436.41288117078363"/>
    <n v="418.1642785280938"/>
    <n v="306.85555126093425"/>
    <n v="0.1385736521152614"/>
    <n v="1.2374069683313671"/>
    <n v="0.43257749555648373"/>
    <n v="-21.122705211264147"/>
    <n v="-48.18036673033577"/>
    <n v="-45.683585479337189"/>
    <n v="-41.491456338266126"/>
    <n v="-1.9855332493950504E-3"/>
    <n v="2.8459206640068849E-2"/>
    <n v="-5.7652691067012927E-3"/>
    <n v="0"/>
    <n v="0"/>
    <n v="0"/>
    <n v="0"/>
    <n v="0"/>
    <n v="0"/>
    <n v="0"/>
  </r>
  <r>
    <x v="23"/>
    <x v="21"/>
    <s v="44644_22"/>
    <n v="178.88902196345379"/>
    <n v="414.61313589957723"/>
    <n v="399.64439220438425"/>
    <n v="290.94537678752209"/>
    <n v="0.13437770737574922"/>
    <n v="1.1881870694582561"/>
    <n v="0.41935069042137874"/>
    <n v="-24.872212189721488"/>
    <n v="-55.841651578752497"/>
    <n v="-52.889204500389873"/>
    <n v="-47.415796134581683"/>
    <n v="-4.6835870221174089E-3"/>
    <n v="6.4014082006012031E-3"/>
    <n v="-1.3647285845464234E-2"/>
    <n v="0"/>
    <n v="0"/>
    <n v="0"/>
    <n v="0"/>
    <n v="0"/>
    <n v="0"/>
    <n v="0"/>
  </r>
  <r>
    <x v="23"/>
    <x v="22"/>
    <s v="44644_23"/>
    <n v="163.37963416315674"/>
    <n v="379.73637930191785"/>
    <n v="366.07382349929873"/>
    <n v="265.18500897575865"/>
    <n v="0.12205932633163993"/>
    <n v="1.0730232253339587"/>
    <n v="0.382084834031583"/>
    <n v="-24.315101132610273"/>
    <n v="-55.264452652689414"/>
    <n v="-50.802064272387646"/>
    <n v="-45.729692948016798"/>
    <n v="-8.1711838051731558E-3"/>
    <n v="-2.3382737166207021E-2"/>
    <n v="-2.3628463533222129E-2"/>
    <n v="0"/>
    <n v="0"/>
    <n v="0"/>
    <n v="0"/>
    <n v="0"/>
    <n v="0"/>
    <n v="0"/>
  </r>
  <r>
    <x v="23"/>
    <x v="23"/>
    <s v="44644_24"/>
    <n v="145.90688472759931"/>
    <n v="339.54374189502647"/>
    <n v="327.40138277298229"/>
    <n v="236.40505063192313"/>
    <n v="0.11111988975666293"/>
    <n v="0.95719188566223756"/>
    <n v="0.34963909539531834"/>
    <n v="-25.863174563038378"/>
    <n v="-58.489430226541124"/>
    <n v="-54.122160953530226"/>
    <n v="-48.379100446970668"/>
    <n v="-7.8800439263061479E-3"/>
    <n v="-3.2120805583542987E-2"/>
    <n v="-2.27193978041038E-2"/>
    <n v="0"/>
    <n v="0"/>
    <n v="0"/>
    <n v="0"/>
    <n v="0"/>
    <n v="0"/>
    <n v="0"/>
  </r>
  <r>
    <x v="24"/>
    <x v="0"/>
    <s v="44645_1"/>
    <n v="128.52292877048259"/>
    <n v="294.7644661774255"/>
    <n v="281.03652368272344"/>
    <n v="204.91374979320042"/>
    <n v="0.10480733252828615"/>
    <n v="0.86036075318397087"/>
    <n v="0.33044620420761828"/>
    <n v="-25.903819806306576"/>
    <n v="-56.820242527854674"/>
    <n v="-50.890697120277324"/>
    <n v="-46.264589111227998"/>
    <n v="-3.2235024828196931E-3"/>
    <n v="-2.2133782422499797E-2"/>
    <n v="-9.1403632834505654E-3"/>
    <n v="0"/>
    <n v="0"/>
    <n v="0"/>
    <n v="0"/>
    <n v="0"/>
    <n v="0"/>
    <n v="0"/>
  </r>
  <r>
    <x v="24"/>
    <x v="1"/>
    <s v="44645_2"/>
    <n v="115.25428684322378"/>
    <n v="260.26880610394619"/>
    <n v="244.81447601422383"/>
    <n v="180.26252426673969"/>
    <n v="9.8357616562163977E-2"/>
    <n v="0.78294951759856923"/>
    <n v="0.31074018304271322"/>
    <n v="-24.177044515126305"/>
    <n v="-53.135561832757205"/>
    <n v="-47.768899630303785"/>
    <n v="-43.192621092428965"/>
    <n v="-2.9830796983135168E-3"/>
    <n v="-2.1558133723974072E-2"/>
    <n v="-8.380241938848669E-3"/>
    <n v="0"/>
    <n v="0"/>
    <n v="0"/>
    <n v="0"/>
    <n v="0"/>
    <n v="0"/>
    <n v="0"/>
  </r>
  <r>
    <x v="24"/>
    <x v="2"/>
    <s v="44645_3"/>
    <n v="107.61274632477601"/>
    <n v="242.13027771340839"/>
    <n v="225.62706576064215"/>
    <n v="166.57776630340638"/>
    <n v="9.4105015375887877E-2"/>
    <n v="0.73535570837893527"/>
    <n v="0.29788844571238948"/>
    <n v="-18.590597268466752"/>
    <n v="-47.065859922175655"/>
    <n v="-42.219393872508057"/>
    <n v="-33.995282630666928"/>
    <n v="-5.8353102254753604E-3"/>
    <n v="-4.1299719596696434E-2"/>
    <n v="-1.6479895137895249E-2"/>
    <n v="0"/>
    <n v="0"/>
    <n v="0"/>
    <n v="0"/>
    <n v="0"/>
    <n v="0"/>
    <n v="0"/>
  </r>
  <r>
    <x v="24"/>
    <x v="3"/>
    <s v="44645_4"/>
    <n v="103.85983861170635"/>
    <n v="231.57200471876865"/>
    <n v="215.41896847623184"/>
    <n v="160.27807847615557"/>
    <n v="8.782561542838753E-2"/>
    <n v="0.69297588699467727"/>
    <n v="0.27941151664377345"/>
    <n v="-18.327563602206489"/>
    <n v="-48.024060965957446"/>
    <n v="-43.58189695462795"/>
    <n v="-33.76484824204595"/>
    <n v="-1.112087480144733E-2"/>
    <n v="-6.6724810739826695E-2"/>
    <n v="-3.1699473253724866E-2"/>
    <n v="0"/>
    <n v="0"/>
    <n v="0"/>
    <n v="0"/>
    <n v="0"/>
    <n v="0"/>
    <n v="0"/>
  </r>
  <r>
    <x v="24"/>
    <x v="4"/>
    <s v="44645_5"/>
    <n v="102.17184692994061"/>
    <n v="228.62252226078775"/>
    <n v="210.47091109651649"/>
    <n v="157.63718407966797"/>
    <n v="8.5818203665848108E-2"/>
    <n v="0.68209740280817366"/>
    <n v="0.27290122205564038"/>
    <n v="-19.0155945340674"/>
    <n v="-49.046779794754599"/>
    <n v="-44.904468092974646"/>
    <n v="-34.242858568012657"/>
    <n v="-1.1864527730552481E-2"/>
    <n v="-6.7517130155176255E-2"/>
    <n v="-3.3891308149645555E-2"/>
    <n v="0"/>
    <n v="0"/>
    <n v="0"/>
    <n v="0"/>
    <n v="0"/>
    <n v="0"/>
    <n v="0"/>
  </r>
  <r>
    <x v="24"/>
    <x v="5"/>
    <s v="44645_6"/>
    <n v="103.66666200016459"/>
    <n v="233.12311252869543"/>
    <n v="215.53491133322078"/>
    <n v="159.94374346853925"/>
    <n v="9.1756424451567342E-2"/>
    <n v="0.70704879513127905"/>
    <n v="0.28988477220542641"/>
    <n v="-19.546324644312815"/>
    <n v="-50.6382876936337"/>
    <n v="-46.126766605595606"/>
    <n v="-35.085159911408773"/>
    <n v="-5.655371427967933E-3"/>
    <n v="-4.933866485071281E-2"/>
    <n v="-1.5943804666333005E-2"/>
    <n v="0"/>
    <n v="0"/>
    <n v="0"/>
    <n v="0"/>
    <n v="0"/>
    <n v="0"/>
    <n v="0"/>
  </r>
  <r>
    <x v="24"/>
    <x v="6"/>
    <s v="44645_7"/>
    <n v="117.85834784501017"/>
    <n v="268.1012411927037"/>
    <n v="248.09456094201775"/>
    <n v="183.50545491416085"/>
    <n v="9.7085729347257732E-2"/>
    <n v="0.77850584096615305"/>
    <n v="0.30552228986744778"/>
    <n v="-19.104097330417979"/>
    <n v="-49.813039044951601"/>
    <n v="-46.521614461282191"/>
    <n v="-34.068384915563698"/>
    <n v="-6.5623290808944574E-3"/>
    <n v="-4.8699872807478124E-2"/>
    <n v="-1.8707194756599963E-2"/>
    <n v="0"/>
    <n v="0"/>
    <n v="0"/>
    <n v="0"/>
    <n v="0"/>
    <n v="0"/>
    <n v="0"/>
  </r>
  <r>
    <x v="24"/>
    <x v="7"/>
    <s v="44645_8"/>
    <n v="138.94842660310692"/>
    <n v="312.87099372212924"/>
    <n v="288.11024424067983"/>
    <n v="218.20304326045641"/>
    <n v="0.10082508056327132"/>
    <n v="0.86999128830892936"/>
    <n v="0.31763412509595679"/>
    <n v="-25.594478654949139"/>
    <n v="-58.131115275765268"/>
    <n v="-58.42841324933697"/>
    <n v="-46.605817847535235"/>
    <n v="-8.098285170025395E-3"/>
    <n v="-4.2690626840073825E-2"/>
    <n v="-2.3318123353478562E-2"/>
    <n v="0"/>
    <n v="0"/>
    <n v="0"/>
    <n v="0"/>
    <n v="0"/>
    <n v="0"/>
    <n v="0"/>
  </r>
  <r>
    <x v="24"/>
    <x v="8"/>
    <s v="44645_9"/>
    <n v="149.76370503322926"/>
    <n v="338.59808239810189"/>
    <n v="307.88720866598516"/>
    <n v="234.10905788704355"/>
    <n v="0.11009161275042309"/>
    <n v="0.99764893197329962"/>
    <n v="0.34517563704309251"/>
    <n v="-22.783655133803645"/>
    <n v="-47.79133663550239"/>
    <n v="-50.798235625075904"/>
    <n v="-43.750189405915044"/>
    <n v="1.3769691888508118E-2"/>
    <n v="9.9371663856289455E-2"/>
    <n v="3.9562780602999288E-2"/>
    <n v="0"/>
    <n v="0"/>
    <n v="0"/>
    <n v="0"/>
    <n v="0"/>
    <n v="0"/>
    <n v="0"/>
  </r>
  <r>
    <x v="24"/>
    <x v="9"/>
    <s v="44645_10"/>
    <n v="163.26077643123929"/>
    <n v="373.69726909613888"/>
    <n v="339.51221225815715"/>
    <n v="257.76497310500173"/>
    <n v="0.12104178894796526"/>
    <n v="1.1885438838499083"/>
    <n v="0.37799512280134934"/>
    <n v="-16.440147421881615"/>
    <n v="-34.615429662313858"/>
    <n v="-38.591914907698907"/>
    <n v="-36.037548797068958"/>
    <n v="3.9590034131604793E-2"/>
    <n v="0.24944812088968571"/>
    <n v="0.1142527044545745"/>
    <n v="0"/>
    <n v="0"/>
    <n v="0"/>
    <n v="0"/>
    <n v="0.13862274292433574"/>
    <n v="9.0381210377601384E-2"/>
    <n v="0.30285891651237917"/>
  </r>
  <r>
    <x v="24"/>
    <x v="10"/>
    <s v="44645_11"/>
    <n v="172.40685956159092"/>
    <n v="391.24688693031743"/>
    <n v="356.2006548008967"/>
    <n v="272.68576810558875"/>
    <n v="0.12974170752278216"/>
    <n v="1.270382469300245"/>
    <n v="0.40375653549805302"/>
    <n v="-9.518779782955006"/>
    <n v="-22.08233382314549"/>
    <n v="-26.795332822724234"/>
    <n v="-26.678954886551494"/>
    <n v="4.8588314191176284E-2"/>
    <n v="0.31058525192704028"/>
    <n v="0.14034204086927873"/>
    <n v="0"/>
    <n v="0"/>
    <n v="0"/>
    <n v="0"/>
    <n v="0.23387548703563371"/>
    <n v="0.43506092835776594"/>
    <n v="0.57721159868768956"/>
  </r>
  <r>
    <x v="24"/>
    <x v="11"/>
    <s v="44645_12"/>
    <n v="180.30103711641863"/>
    <n v="396.19274089678447"/>
    <n v="366.16040964072062"/>
    <n v="283.51152390172365"/>
    <n v="0.12979857915842627"/>
    <n v="1.1105294209726415"/>
    <n v="0.40377189479734932"/>
    <n v="-4.8216937720612218"/>
    <n v="-16.431138534563381"/>
    <n v="-19.13303123176884"/>
    <n v="-19.660951988159486"/>
    <n v="5.0009076311300457E-2"/>
    <n v="0.2600490528128388"/>
    <n v="0.14455715634615932"/>
    <n v="0"/>
    <n v="0"/>
    <n v="0"/>
    <n v="0"/>
    <n v="0.25337737063308785"/>
    <n v="0.2921244551923724"/>
    <n v="0.63558948137068283"/>
  </r>
  <r>
    <x v="24"/>
    <x v="12"/>
    <s v="44645_13"/>
    <n v="189.17893067414741"/>
    <n v="416.89384641913864"/>
    <n v="383.47337346401804"/>
    <n v="297.10547848972271"/>
    <n v="0.12836188256369807"/>
    <n v="1.1742319607891425"/>
    <n v="0.40038328203842183"/>
    <n v="-1.5274616263603376"/>
    <n v="-8.1297631156289878"/>
    <n v="-11.987878274069333"/>
    <n v="-14.20509646071546"/>
    <n v="4.3980449639408836E-2"/>
    <n v="0.27791167972048031"/>
    <n v="0.12727688049099969"/>
    <n v="0"/>
    <n v="0"/>
    <n v="0"/>
    <n v="0"/>
    <n v="0.17467708145788163"/>
    <n v="0.33155964894485618"/>
    <n v="0.40753328952263773"/>
  </r>
  <r>
    <x v="24"/>
    <x v="13"/>
    <s v="44645_14"/>
    <n v="194.88349924831263"/>
    <n v="424.67730781746553"/>
    <n v="393.48255716490905"/>
    <n v="306.40105892680742"/>
    <n v="0.12702225939669892"/>
    <n v="1.1092999517610893"/>
    <n v="0.39600495146094128"/>
    <n v="-1.6537760530876966E-2"/>
    <n v="-8.0282228861861924"/>
    <n v="-11.330546464884918"/>
    <n v="-11.843521282441444"/>
    <n v="4.5058896252708598E-2"/>
    <n v="0.25209534035693021"/>
    <n v="0.13057092995014116"/>
    <n v="0"/>
    <n v="0"/>
    <n v="0"/>
    <n v="0"/>
    <n v="0.19416608943745292"/>
    <n v="0.23278195968628027"/>
    <n v="0.46803225195316511"/>
  </r>
  <r>
    <x v="24"/>
    <x v="14"/>
    <s v="44645_15"/>
    <n v="196.48611471272284"/>
    <n v="429.57255869427104"/>
    <n v="400.10304203354576"/>
    <n v="309.39241919849712"/>
    <n v="0.12588123890906969"/>
    <n v="1.030147989562447"/>
    <n v="0.39285818163584751"/>
    <n v="1.5541273887529163"/>
    <n v="-4.2605385030888794"/>
    <n v="-6.4133319511186722"/>
    <n v="-8.6357193268652352"/>
    <n v="4.5438484106617848E-2"/>
    <n v="0.23668725076419916"/>
    <n v="0.13176228338234419"/>
    <n v="0"/>
    <n v="0"/>
    <n v="0"/>
    <n v="0"/>
    <n v="0.20329451239477217"/>
    <n v="0.23603326930531326"/>
    <n v="0.4952102521366587"/>
  </r>
  <r>
    <x v="24"/>
    <x v="15"/>
    <s v="44645_16"/>
    <n v="198.04479528884201"/>
    <n v="447.1906344281382"/>
    <n v="407.64515237136004"/>
    <n v="310.96726435799508"/>
    <n v="0.12255754191322041"/>
    <n v="1.3540586854530641"/>
    <n v="0.38377930065172083"/>
    <n v="2.6434948532478684"/>
    <n v="2.4422149571173035"/>
    <n v="-2.6391424011599431"/>
    <n v="-7.2837142064137987"/>
    <n v="3.4012140566228047E-2"/>
    <n v="0.30259103620115807"/>
    <n v="9.8993082581824141E-2"/>
    <n v="0"/>
    <n v="0"/>
    <n v="0"/>
    <n v="0"/>
    <n v="7.3145367181412929E-2"/>
    <n v="0.24466882385208766"/>
    <n v="0.17120437565394425"/>
  </r>
  <r>
    <x v="24"/>
    <x v="16"/>
    <s v="44645_17"/>
    <n v="193.98823053716549"/>
    <n v="435.13155809739084"/>
    <n v="398.8772805431621"/>
    <n v="305.0638800017"/>
    <n v="0.11441429656382533"/>
    <n v="1.2930686137298046"/>
    <n v="0.36073241469130779"/>
    <n v="0.82064229944524758"/>
    <n v="-3.7778574792969013"/>
    <n v="-7.0831279992709941"/>
    <n v="-9.8862833022166967"/>
    <n v="2.3028179905246839E-2"/>
    <n v="0.24167560768018179"/>
    <n v="6.7201377810923377E-2"/>
    <n v="0"/>
    <n v="0"/>
    <n v="0"/>
    <n v="0"/>
    <n v="1.1188232415171423E-3"/>
    <n v="0"/>
    <n v="0"/>
  </r>
  <r>
    <x v="24"/>
    <x v="17"/>
    <s v="44645_18"/>
    <n v="185.79353866890241"/>
    <n v="414.54223827352229"/>
    <n v="381.67843059786213"/>
    <n v="292.67571012981057"/>
    <n v="0.11255426404487448"/>
    <n v="1.2145543936817875"/>
    <n v="0.35517451734621941"/>
    <n v="-3.3174504567039511"/>
    <n v="-15.670022168624472"/>
    <n v="-18.128266321710591"/>
    <n v="-16.610850415103307"/>
    <n v="2.0215812026692714E-2"/>
    <n v="0.1863207037770101"/>
    <n v="5.9128673529289431E-2"/>
    <n v="0"/>
    <n v="0"/>
    <n v="0"/>
    <n v="0"/>
    <n v="0"/>
    <n v="0"/>
    <n v="0"/>
  </r>
  <r>
    <x v="24"/>
    <x v="18"/>
    <s v="44645_19"/>
    <n v="175.2911613079381"/>
    <n v="393.23813224694243"/>
    <n v="365.43101058752853"/>
    <n v="277.32579922348248"/>
    <n v="0.1093176508046331"/>
    <n v="1.1100535169753476"/>
    <n v="0.34668515676135214"/>
    <n v="-7.9626795942819539"/>
    <n v="-25.552049338928406"/>
    <n v="-26.645538048253353"/>
    <n v="-22.672478672564349"/>
    <n v="1.1489528113869356E-2"/>
    <n v="0.12662884247140926"/>
    <n v="3.3966205851918625E-2"/>
    <n v="0"/>
    <n v="0"/>
    <n v="0"/>
    <n v="0"/>
    <n v="0"/>
    <n v="0"/>
    <n v="0"/>
  </r>
  <r>
    <x v="24"/>
    <x v="19"/>
    <s v="44645_20"/>
    <n v="171.42613506956474"/>
    <n v="388.52692244095596"/>
    <n v="365.84490365304066"/>
    <n v="272.29538985210155"/>
    <n v="0.10998960880996923"/>
    <n v="1.0421781650040967"/>
    <n v="0.34927071595576681"/>
    <n v="-13.588530005927295"/>
    <n v="-35.273412934717072"/>
    <n v="-34.922239339411803"/>
    <n v="-29.71764182899792"/>
    <n v="7.3614965723817313E-4"/>
    <n v="6.1941804693017598E-2"/>
    <n v="2.7288080168451669E-3"/>
    <n v="0"/>
    <n v="0"/>
    <n v="0"/>
    <n v="0"/>
    <n v="0"/>
    <n v="0"/>
    <n v="0"/>
  </r>
  <r>
    <x v="24"/>
    <x v="20"/>
    <s v="44645_21"/>
    <n v="183.88216761678379"/>
    <n v="418.01652023912129"/>
    <n v="399.84771431777665"/>
    <n v="295.28759817527902"/>
    <n v="0.13553870683644692"/>
    <n v="1.2067544210588477"/>
    <n v="0.42350453696707113"/>
    <n v="-17.571406901190834"/>
    <n v="-38.960159770145616"/>
    <n v="-35.35350390838088"/>
    <n v="-34.584334919561208"/>
    <n v="-3.8694900570542825E-3"/>
    <n v="2.4483694593145127E-2"/>
    <n v="-1.1157211966287512E-2"/>
    <n v="0"/>
    <n v="0"/>
    <n v="0"/>
    <n v="0"/>
    <n v="0"/>
    <n v="0"/>
    <n v="0"/>
  </r>
  <r>
    <x v="24"/>
    <x v="21"/>
    <s v="44645_22"/>
    <n v="177.02525122525205"/>
    <n v="407.46710617687251"/>
    <n v="392.06045146506318"/>
    <n v="285.86622491371719"/>
    <n v="0.13026298958120949"/>
    <n v="1.1607150855579798"/>
    <n v="0.40743643066075741"/>
    <n v="-21.17587934211868"/>
    <n v="-45.971197143695676"/>
    <n v="-42.303498070631363"/>
    <n v="-40.218623017079992"/>
    <n v="-5.8430870214432303E-3"/>
    <n v="4.2217645924689864E-3"/>
    <n v="-1.6981331683137812E-2"/>
    <n v="0"/>
    <n v="0"/>
    <n v="0"/>
    <n v="0"/>
    <n v="0"/>
    <n v="0"/>
    <n v="0"/>
  </r>
  <r>
    <x v="24"/>
    <x v="22"/>
    <s v="44645_23"/>
    <n v="163.77391279721024"/>
    <n v="378.32400237147709"/>
    <n v="364.0991133100859"/>
    <n v="264.67891940490955"/>
    <n v="0.12541909455960298"/>
    <n v="1.0906896287311276"/>
    <n v="0.39276877275660749"/>
    <n v="-24.148872055224277"/>
    <n v="-52.564170720572783"/>
    <n v="-48.199474493260404"/>
    <n v="-45.105176373114979"/>
    <n v="-5.862532050921113E-3"/>
    <n v="-7.1589856718068841E-3"/>
    <n v="-1.6891204257496302E-2"/>
    <n v="0"/>
    <n v="0"/>
    <n v="0"/>
    <n v="0"/>
    <n v="0"/>
    <n v="0"/>
    <n v="0"/>
  </r>
  <r>
    <x v="24"/>
    <x v="23"/>
    <s v="44645_24"/>
    <n v="149.74760185339227"/>
    <n v="345.49020035139972"/>
    <n v="332.82825649303288"/>
    <n v="241.84548148189208"/>
    <n v="0.11215127318733235"/>
    <n v="0.9842442424066723"/>
    <n v="0.3536525868410344"/>
    <n v="-26.047780741065722"/>
    <n v="-57.13328947926999"/>
    <n v="-52.529901346903692"/>
    <n v="-48.408007836194898"/>
    <n v="-6.2276601229717234E-3"/>
    <n v="-1.8842441282357725E-2"/>
    <n v="-1.7956093439241868E-2"/>
    <n v="0"/>
    <n v="0"/>
    <n v="0"/>
    <n v="0"/>
    <n v="0"/>
    <n v="0"/>
    <n v="0"/>
  </r>
  <r>
    <x v="25"/>
    <x v="0"/>
    <s v="44646_1"/>
    <n v="134.08439637332168"/>
    <n v="307.46231655408843"/>
    <n v="294.2614353219962"/>
    <n v="214.47838517574357"/>
    <n v="0.10325754731371756"/>
    <n v="0.88732807840107142"/>
    <n v="0.32678004591437659"/>
    <n v="-26.476902194333746"/>
    <n v="-60.944092915094089"/>
    <n v="-56.525818316692934"/>
    <n v="-50.830385060697566"/>
    <n v="-5.9049157672779375E-3"/>
    <n v="-2.3889137015300238E-2"/>
    <n v="-1.6749564976559619E-2"/>
    <n v="0"/>
    <n v="0"/>
    <n v="0"/>
    <n v="0"/>
    <n v="0"/>
    <n v="0"/>
    <n v="0"/>
  </r>
  <r>
    <x v="25"/>
    <x v="1"/>
    <s v="44646_2"/>
    <n v="121.37004356090115"/>
    <n v="274.98631441546109"/>
    <n v="260.52492954036359"/>
    <n v="191.50235478340073"/>
    <n v="9.9544955823623063E-2"/>
    <n v="0.82487309077825099"/>
    <n v="0.31449687373139557"/>
    <n v="-27.45382067494111"/>
    <n v="-64.185397177861546"/>
    <n v="-60.099486277314547"/>
    <n v="-52.931489640105255"/>
    <n v="-6.4656823318433813E-3"/>
    <n v="-3.0516065109970323E-2"/>
    <n v="-1.8252854399150129E-2"/>
    <n v="0"/>
    <n v="0"/>
    <n v="0"/>
    <n v="0"/>
    <n v="0"/>
    <n v="0"/>
    <n v="0"/>
  </r>
  <r>
    <x v="25"/>
    <x v="2"/>
    <s v="44646_3"/>
    <n v="111.93180846760494"/>
    <n v="251.6426207910956"/>
    <n v="236.15142142227086"/>
    <n v="174.38800828148962"/>
    <n v="9.2210388979239916E-2"/>
    <n v="0.7525558624694888"/>
    <n v="0.29234950778413793"/>
    <n v="-28.971566654035769"/>
    <n v="-68.035272918178293"/>
    <n v="-63.625450163376286"/>
    <n v="-55.406478993410559"/>
    <n v="-8.4116472316508907E-3"/>
    <n v="-5.2943131840054475E-2"/>
    <n v="-2.3872068346578644E-2"/>
    <n v="0"/>
    <n v="0"/>
    <n v="0"/>
    <n v="0"/>
    <n v="0"/>
    <n v="0"/>
    <n v="0"/>
  </r>
  <r>
    <x v="25"/>
    <x v="3"/>
    <s v="44646_4"/>
    <n v="106.62340349665681"/>
    <n v="237.48916287641984"/>
    <n v="221.77477239782195"/>
    <n v="165.34338406183366"/>
    <n v="8.7961374612776602E-2"/>
    <n v="0.7106813744766094"/>
    <n v="0.27958956338500207"/>
    <n v="-29.47577785819022"/>
    <n v="-69.394535329497572"/>
    <n v="-64.718987659371663"/>
    <n v="-56.000118094526705"/>
    <n v="-1.0448320343657749E-2"/>
    <n v="-6.8649300996844839E-2"/>
    <n v="-2.9804781512295341E-2"/>
    <n v="0"/>
    <n v="0"/>
    <n v="0"/>
    <n v="0"/>
    <n v="0"/>
    <n v="0"/>
    <n v="0"/>
  </r>
  <r>
    <x v="25"/>
    <x v="4"/>
    <s v="44646_5"/>
    <n v="103.54868277431771"/>
    <n v="229.06579908049994"/>
    <n v="212.91525079063373"/>
    <n v="159.85729633713848"/>
    <n v="8.7738806957323404E-2"/>
    <n v="0.70352861525217214"/>
    <n v="0.27885329758451582"/>
    <n v="-29.882385057299693"/>
    <n v="-70.74189791728223"/>
    <n v="-66.213506245306007"/>
    <n v="-56.656309242398656"/>
    <n v="-1.0878501916780648E-2"/>
    <n v="-6.948984168502427E-2"/>
    <n v="-3.1116844101055988E-2"/>
    <n v="0"/>
    <n v="0"/>
    <n v="0"/>
    <n v="0"/>
    <n v="0"/>
    <n v="0"/>
    <n v="0"/>
  </r>
  <r>
    <x v="25"/>
    <x v="5"/>
    <s v="44646_6"/>
    <n v="102.95537423286123"/>
    <n v="227.56046117725722"/>
    <n v="211.02209981620885"/>
    <n v="158.72751393028369"/>
    <n v="8.6409564061973893E-2"/>
    <n v="0.70116299504644808"/>
    <n v="0.27438735828531102"/>
    <n v="-30.575632093405307"/>
    <n v="-72.929356853094959"/>
    <n v="-67.90318551265635"/>
    <n v="-57.620665074951368"/>
    <n v="-9.7352119046844078E-3"/>
    <n v="-6.2101522882695381E-2"/>
    <n v="-2.7679733327365137E-2"/>
    <n v="0"/>
    <n v="0"/>
    <n v="0"/>
    <n v="0"/>
    <n v="0"/>
    <n v="0"/>
    <n v="0"/>
  </r>
  <r>
    <x v="25"/>
    <x v="6"/>
    <s v="44646_7"/>
    <n v="104.12553726816753"/>
    <n v="230.54417748101571"/>
    <n v="213.71089612053922"/>
    <n v="160.16909099883381"/>
    <n v="8.8296204612232948E-2"/>
    <n v="0.71856975765484388"/>
    <n v="0.27989303547156436"/>
    <n v="-26.535896730327487"/>
    <n v="-67.974402236585632"/>
    <n v="-65.59865455606483"/>
    <n v="-52.163912648675655"/>
    <n v="-8.6382724373211973E-3"/>
    <n v="-5.9407454057093419E-2"/>
    <n v="-2.4420272146900242E-2"/>
    <n v="0"/>
    <n v="0"/>
    <n v="0"/>
    <n v="0"/>
    <n v="0"/>
    <n v="0"/>
    <n v="0"/>
  </r>
  <r>
    <x v="25"/>
    <x v="7"/>
    <s v="44646_8"/>
    <n v="108.29307445762743"/>
    <n v="238.66796915752792"/>
    <n v="220.269215093816"/>
    <n v="167.17119051725962"/>
    <n v="8.9809597906351041E-2"/>
    <n v="0.73811005110821915"/>
    <n v="0.28476493528149399"/>
    <n v="-21.100216248859912"/>
    <n v="-60.658782810865233"/>
    <n v="-60.94122841938507"/>
    <n v="-44.09737290819173"/>
    <n v="-9.273768566587617E-3"/>
    <n v="-5.9872817199452304E-2"/>
    <n v="-2.637065763473757E-2"/>
    <n v="0"/>
    <n v="0"/>
    <n v="0"/>
    <n v="0"/>
    <n v="0"/>
    <n v="0"/>
    <n v="0"/>
  </r>
  <r>
    <x v="25"/>
    <x v="8"/>
    <s v="44646_9"/>
    <n v="114.64947849809191"/>
    <n v="255.17282743019837"/>
    <n v="235.32372053611991"/>
    <n v="178.58503080487134"/>
    <n v="9.0497457361364511E-2"/>
    <n v="0.79619971114335331"/>
    <n v="0.28805598790235798"/>
    <n v="-19.479415560107622"/>
    <n v="-56.816404284390266"/>
    <n v="-58.437420952213458"/>
    <n v="-41.433409575034908"/>
    <n v="-2.2115891179475939E-3"/>
    <n v="-1.2078222498030033E-2"/>
    <n v="-6.1896483828008039E-3"/>
    <n v="0"/>
    <n v="0"/>
    <n v="0"/>
    <n v="0"/>
    <n v="0"/>
    <n v="0"/>
    <n v="0"/>
  </r>
  <r>
    <x v="25"/>
    <x v="9"/>
    <s v="44646_10"/>
    <n v="131.13046860980688"/>
    <n v="298.88272725897741"/>
    <n v="277.39123990356785"/>
    <n v="209.30262224062326"/>
    <n v="0.10347770728219879"/>
    <n v="0.98539564709133409"/>
    <n v="0.32665101445474876"/>
    <n v="-14.061595527922648"/>
    <n v="-46.362732772988416"/>
    <n v="-49.062079362228317"/>
    <n v="-34.223573067406875"/>
    <n v="1.4533889775266226E-2"/>
    <n v="8.1099914962412784E-2"/>
    <n v="4.2050587048590188E-2"/>
    <n v="0"/>
    <n v="0"/>
    <n v="0"/>
    <n v="0"/>
    <n v="0"/>
    <n v="0"/>
    <n v="0"/>
  </r>
  <r>
    <x v="25"/>
    <x v="10"/>
    <s v="44646_11"/>
    <n v="144.10206908865072"/>
    <n v="327.23633108863476"/>
    <n v="304.8086322043618"/>
    <n v="232.52286974256964"/>
    <n v="0.11134339759059489"/>
    <n v="1.1008944656111921"/>
    <n v="0.35083712927722904"/>
    <n v="-8.6150362096466395"/>
    <n v="-39.255368510096837"/>
    <n v="-42.28555560242863"/>
    <n v="-27.287236997285046"/>
    <n v="2.1464225831574913E-2"/>
    <n v="0.13809727322784315"/>
    <n v="6.2331655334409548E-2"/>
    <n v="0"/>
    <n v="0"/>
    <n v="0"/>
    <n v="0"/>
    <n v="0"/>
    <n v="0"/>
    <n v="0"/>
  </r>
  <r>
    <x v="25"/>
    <x v="11"/>
    <s v="44646_12"/>
    <n v="152.8671319128139"/>
    <n v="345.09696069564313"/>
    <n v="321.5010338975589"/>
    <n v="245.73707622937465"/>
    <n v="0.1130579164845594"/>
    <n v="1.1408598657391065"/>
    <n v="0.35597340922809007"/>
    <n v="-4.8949565609776933"/>
    <n v="-31.638509654305988"/>
    <n v="-36.332020329044759"/>
    <n v="-22.092550179268713"/>
    <n v="2.5965268152868464E-2"/>
    <n v="0.16844214516347544"/>
    <n v="7.541664355374679E-2"/>
    <n v="0"/>
    <n v="0"/>
    <n v="0"/>
    <n v="0"/>
    <n v="2.5820019706009729E-2"/>
    <n v="0"/>
    <n v="3.2504883190883432E-2"/>
  </r>
  <r>
    <x v="25"/>
    <x v="12"/>
    <s v="44646_13"/>
    <n v="159.95052683501095"/>
    <n v="358.46668332879341"/>
    <n v="334.59094518210918"/>
    <n v="256.35466522320854"/>
    <n v="0.11190980813608092"/>
    <n v="1.1624747978185808"/>
    <n v="0.35249461369888402"/>
    <n v="-7.9973879234403977"/>
    <n v="-32.107128653429569"/>
    <n v="-34.177695486752505"/>
    <n v="-25.279571055102274"/>
    <n v="1.8276883190954787E-2"/>
    <n v="0.1529874306855328"/>
    <n v="5.3401938019357158E-2"/>
    <n v="0"/>
    <n v="0"/>
    <n v="0"/>
    <n v="0"/>
    <n v="0"/>
    <n v="0"/>
    <n v="0"/>
  </r>
  <r>
    <x v="25"/>
    <x v="13"/>
    <s v="44646_14"/>
    <n v="166.65017687767428"/>
    <n v="371.13576206726486"/>
    <n v="349.99204111072982"/>
    <n v="268.17935283999191"/>
    <n v="0.11485785141064923"/>
    <n v="1.1612684494259553"/>
    <n v="0.36117211211095274"/>
    <n v="-7.5820171466402764"/>
    <n v="-31.471409218368869"/>
    <n v="-32.317511814058811"/>
    <n v="-24.111468431902843"/>
    <n v="2.5567811988660958E-2"/>
    <n v="0.17360004205252763"/>
    <n v="7.4423544547882081E-2"/>
    <n v="0"/>
    <n v="0"/>
    <n v="0"/>
    <n v="0"/>
    <n v="1.9988464898583018E-2"/>
    <n v="0"/>
    <n v="1.6854051245699078E-2"/>
  </r>
  <r>
    <x v="25"/>
    <x v="14"/>
    <s v="44646_15"/>
    <n v="167.29490999697876"/>
    <n v="374.08767720657096"/>
    <n v="352.51612742824648"/>
    <n v="269.86403898598996"/>
    <n v="0.11083374822347612"/>
    <n v="1.140397463372498"/>
    <n v="0.34960498765749359"/>
    <n v="-8.2309304360828186"/>
    <n v="-32.114708278343009"/>
    <n v="-33.432907007192476"/>
    <n v="-24.911665426575652"/>
    <n v="2.2917832949053363E-2"/>
    <n v="0.15800303914993544"/>
    <n v="6.6681581659084707E-2"/>
    <n v="0"/>
    <n v="0"/>
    <n v="0"/>
    <n v="0"/>
    <n v="5.7825903602532853E-3"/>
    <n v="0"/>
    <n v="0"/>
  </r>
  <r>
    <x v="25"/>
    <x v="15"/>
    <s v="44646_16"/>
    <n v="160.52532876070183"/>
    <n v="360.99880682660535"/>
    <n v="339.10813834828593"/>
    <n v="258.82995906431125"/>
    <n v="0.10798129847960014"/>
    <n v="1.124323025894221"/>
    <n v="0.34115469058300912"/>
    <n v="-9.530315638443426"/>
    <n v="-34.78999147561273"/>
    <n v="-35.07928910942492"/>
    <n v="-26.951271720586412"/>
    <n v="1.7457574884709226E-2"/>
    <n v="0.13251953599482533"/>
    <n v="5.1192927178135492E-2"/>
    <n v="0"/>
    <n v="0"/>
    <n v="0"/>
    <n v="0"/>
    <n v="0"/>
    <n v="0"/>
    <n v="0"/>
  </r>
  <r>
    <x v="25"/>
    <x v="16"/>
    <s v="44646_17"/>
    <n v="154.066790171024"/>
    <n v="346.52753854800193"/>
    <n v="326.24391163654218"/>
    <n v="247.77622707991006"/>
    <n v="0.10617836504093789"/>
    <n v="1.0986165547879061"/>
    <n v="0.33614513815491026"/>
    <n v="-10.826634287953752"/>
    <n v="-37.981956245133837"/>
    <n v="-37.353917836419875"/>
    <n v="-29.018131438360921"/>
    <n v="1.6927147591519625E-2"/>
    <n v="0.1260304798114332"/>
    <n v="4.9780023073548604E-2"/>
    <n v="0"/>
    <n v="0"/>
    <n v="0"/>
    <n v="0"/>
    <n v="0"/>
    <n v="0"/>
    <n v="0"/>
  </r>
  <r>
    <x v="25"/>
    <x v="17"/>
    <s v="44646_18"/>
    <n v="148.97918938220562"/>
    <n v="336.20560216803375"/>
    <n v="316.40526577909446"/>
    <n v="239.62229723305396"/>
    <n v="0.1035692209567691"/>
    <n v="1.0454220112904566"/>
    <n v="0.32937055482263738"/>
    <n v="-12.903069424116072"/>
    <n v="-41.736133731898697"/>
    <n v="-41.480943918445732"/>
    <n v="-31.918947566320483"/>
    <n v="1.2486610639823013E-2"/>
    <n v="8.8708406002452445E-2"/>
    <n v="3.6728340550268405E-2"/>
    <n v="0"/>
    <n v="0"/>
    <n v="0"/>
    <n v="0"/>
    <n v="0"/>
    <n v="0"/>
    <n v="0"/>
  </r>
  <r>
    <x v="25"/>
    <x v="18"/>
    <s v="44646_19"/>
    <n v="146.09380550751706"/>
    <n v="330.49005991976122"/>
    <n v="313.45701159465631"/>
    <n v="235.47346313733507"/>
    <n v="0.1008956158245152"/>
    <n v="0.96087846292930823"/>
    <n v="0.32197020714968883"/>
    <n v="-13.776432492192722"/>
    <n v="-42.36713922674133"/>
    <n v="-41.748242665348727"/>
    <n v="-31.659446147434931"/>
    <n v="6.7775229572724829E-3"/>
    <n v="5.4089570869095965E-2"/>
    <n v="2.0287706112673463E-2"/>
    <n v="0"/>
    <n v="0"/>
    <n v="0"/>
    <n v="0"/>
    <n v="0"/>
    <n v="0"/>
    <n v="0"/>
  </r>
  <r>
    <x v="25"/>
    <x v="19"/>
    <s v="44646_20"/>
    <n v="150.55073031023147"/>
    <n v="339.59639263367262"/>
    <n v="324.19261629965951"/>
    <n v="241.50330523772652"/>
    <n v="0.10525857265999491"/>
    <n v="0.9477471662286524"/>
    <n v="0.33467650203480803"/>
    <n v="-17.800734901480936"/>
    <n v="-48.622746535527618"/>
    <n v="-47.392342873705957"/>
    <n v="-36.202122270781189"/>
    <n v="-3.2309212436120167E-3"/>
    <n v="6.6553965076610296E-3"/>
    <n v="-9.0868021149014214E-3"/>
    <n v="0"/>
    <n v="0"/>
    <n v="0"/>
    <n v="0"/>
    <n v="0"/>
    <n v="0"/>
    <n v="0"/>
  </r>
  <r>
    <x v="25"/>
    <x v="20"/>
    <s v="44646_21"/>
    <n v="168.50644995253276"/>
    <n v="381.68402576863076"/>
    <n v="368.87820659164635"/>
    <n v="273.67898984250252"/>
    <n v="0.13177736393357511"/>
    <n v="1.1242445541160839"/>
    <n v="0.41238404895089681"/>
    <n v="-20.650193998201118"/>
    <n v="-53.282429945560807"/>
    <n v="-49.937755363367209"/>
    <n v="-39.497328098096567"/>
    <n v="-9.0354893893930272E-3"/>
    <n v="-3.5162176640439809E-2"/>
    <n v="-2.6345143344204156E-2"/>
    <n v="0"/>
    <n v="0"/>
    <n v="0"/>
    <n v="0"/>
    <n v="0"/>
    <n v="0"/>
    <n v="0"/>
  </r>
  <r>
    <x v="25"/>
    <x v="21"/>
    <s v="44646_22"/>
    <n v="163.28489878464893"/>
    <n v="369.89772949518988"/>
    <n v="357.94938313712407"/>
    <n v="265.64770211606259"/>
    <n v="0.12698563181316608"/>
    <n v="1.0859169202443244"/>
    <n v="0.39729094763440065"/>
    <n v="-22.567115685632324"/>
    <n v="-57.942433689834402"/>
    <n v="-55.105324658401457"/>
    <n v="-42.290996335681427"/>
    <n v="-1.0631499001976966E-2"/>
    <n v="-5.1084923840439625E-2"/>
    <n v="-3.0942240994212236E-2"/>
    <n v="0"/>
    <n v="0"/>
    <n v="0"/>
    <n v="0"/>
    <n v="0"/>
    <n v="0"/>
    <n v="0"/>
  </r>
  <r>
    <x v="25"/>
    <x v="22"/>
    <s v="44646_23"/>
    <n v="152.37767502952588"/>
    <n v="345.69221556067384"/>
    <n v="333.91317705353055"/>
    <n v="247.11143432595745"/>
    <n v="0.11901521499457765"/>
    <n v="1.0168468934577193"/>
    <n v="0.37385799202645903"/>
    <n v="-18.460268498027428"/>
    <n v="-48.983601222966456"/>
    <n v="-47.740545262074484"/>
    <n v="-35.041459542353202"/>
    <n v="-1.1602230959618778E-2"/>
    <n v="-5.6841669232857106E-2"/>
    <n v="-3.3737393106714711E-2"/>
    <n v="0"/>
    <n v="0"/>
    <n v="0"/>
    <n v="0"/>
    <n v="0"/>
    <n v="0"/>
    <n v="0"/>
  </r>
  <r>
    <x v="25"/>
    <x v="23"/>
    <s v="44646_24"/>
    <n v="140.41176546533825"/>
    <n v="317.71275794434075"/>
    <n v="307.775165287878"/>
    <n v="227.47831646622345"/>
    <n v="0.11155802843572721"/>
    <n v="0.93542806977330251"/>
    <n v="0.35108318898636887"/>
    <n v="-16.907099965503892"/>
    <n v="-47.541811837134212"/>
    <n v="-46.674310972660933"/>
    <n v="-32.986718981890327"/>
    <n v="-1.1352913120757421E-2"/>
    <n v="-6.2607981988344788E-2"/>
    <n v="-3.2881592973747882E-2"/>
    <n v="0"/>
    <n v="0"/>
    <n v="0"/>
    <n v="0"/>
    <n v="0"/>
    <n v="0"/>
    <n v="0"/>
  </r>
  <r>
    <x v="26"/>
    <x v="0"/>
    <s v="44647_1"/>
    <n v="127.66228372504411"/>
    <n v="285.74104026847164"/>
    <n v="274.15231414119398"/>
    <n v="204.77673604324823"/>
    <n v="0.10319021559018235"/>
    <n v="0.8533851579241496"/>
    <n v="0.32604565331044871"/>
    <n v="-13.897216792515712"/>
    <n v="-43.533553081500798"/>
    <n v="-42.196019079632329"/>
    <n v="-26.751549169489849"/>
    <n v="-1.2567045745515995E-2"/>
    <n v="-7.5294285862230151E-2"/>
    <n v="-3.624291935746838E-2"/>
    <n v="0"/>
    <n v="0"/>
    <n v="0"/>
    <n v="0"/>
    <n v="0"/>
    <n v="0"/>
    <n v="0"/>
  </r>
  <r>
    <x v="26"/>
    <x v="1"/>
    <s v="44647_2"/>
    <n v="116.48345697745592"/>
    <n v="257.47949918410234"/>
    <n v="244.44402743654175"/>
    <n v="184.19595777710256"/>
    <n v="9.6051224426484033E-2"/>
    <n v="0.78659141042999436"/>
    <n v="0.30485999496040272"/>
    <n v="-11.559521514739716"/>
    <n v="-40.09470505376796"/>
    <n v="-38.313897038894972"/>
    <n v="-22.26036615786612"/>
    <n v="-1.2411829428476547E-2"/>
    <n v="-7.4598709161802668E-2"/>
    <n v="-3.5645911154193285E-2"/>
    <n v="0"/>
    <n v="0"/>
    <n v="0"/>
    <n v="0"/>
    <n v="0"/>
    <n v="0"/>
    <n v="0"/>
  </r>
  <r>
    <x v="26"/>
    <x v="2"/>
    <s v="44647_3"/>
    <n v="108.15880764967763"/>
    <n v="236.96803052442189"/>
    <n v="223.26768881387019"/>
    <n v="169.620913779864"/>
    <n v="9.1815715165345979E-2"/>
    <n v="0.73274886634565373"/>
    <n v="0.29148842059814151"/>
    <n v="-12.142843261196294"/>
    <n v="-40.540492071705209"/>
    <n v="-39.05304581332166"/>
    <n v="-23.124132612002043"/>
    <n v="-1.2927996850069796E-2"/>
    <n v="-8.1914187116540513E-2"/>
    <n v="-3.7099264133884882E-2"/>
    <n v="0"/>
    <n v="0"/>
    <n v="0"/>
    <n v="0"/>
    <n v="0"/>
    <n v="0"/>
    <n v="0"/>
  </r>
  <r>
    <x v="26"/>
    <x v="3"/>
    <s v="44647_4"/>
    <n v="102.13271392548077"/>
    <n v="222.19377233352796"/>
    <n v="207.58401362445602"/>
    <n v="159.30938612217861"/>
    <n v="8.8640103297465425E-2"/>
    <n v="0.70018180178585177"/>
    <n v="0.28173200171598267"/>
    <n v="-10.980097777315349"/>
    <n v="-32.439970181370789"/>
    <n v="-30.530604958675013"/>
    <n v="-20.248533376814123"/>
    <n v="-1.3278295336013601E-2"/>
    <n v="-8.3267172727283789E-2"/>
    <n v="-3.8149431392531206E-2"/>
    <n v="0"/>
    <n v="0"/>
    <n v="0"/>
    <n v="0"/>
    <n v="0"/>
    <n v="0"/>
    <n v="0"/>
  </r>
  <r>
    <x v="26"/>
    <x v="4"/>
    <s v="44647_5"/>
    <n v="98.630441989397156"/>
    <n v="213.93452008067314"/>
    <n v="199.33365650528049"/>
    <n v="153.1250107185819"/>
    <n v="8.6441668138199965E-2"/>
    <n v="0.68007242944096924"/>
    <n v="0.27467147938031977"/>
    <n v="-9.7703377198500192"/>
    <n v="-30.531726980527118"/>
    <n v="-28.269502430297834"/>
    <n v="-18.94327835953958"/>
    <n v="-1.3766798687852501E-2"/>
    <n v="-8.6971306305453674E-2"/>
    <n v="-3.9439889999930637E-2"/>
    <n v="0"/>
    <n v="0"/>
    <n v="0"/>
    <n v="0"/>
    <n v="0"/>
    <n v="0"/>
    <n v="0"/>
  </r>
  <r>
    <x v="26"/>
    <x v="5"/>
    <s v="44647_6"/>
    <n v="97.975608361557832"/>
    <n v="211.53744974004888"/>
    <n v="196.37470362992718"/>
    <n v="152.08987615284497"/>
    <n v="8.5310162908294351E-2"/>
    <n v="0.67752513251785884"/>
    <n v="0.27098503860375495"/>
    <n v="-10.168422830453162"/>
    <n v="-31.01219068116372"/>
    <n v="-28.797650789178526"/>
    <n v="-19.298064696726957"/>
    <n v="-1.3800864059002391E-2"/>
    <n v="-8.8468236367925002E-2"/>
    <n v="-3.9473100666912744E-2"/>
    <n v="0"/>
    <n v="0"/>
    <n v="0"/>
    <n v="0"/>
    <n v="0"/>
    <n v="0"/>
    <n v="0"/>
  </r>
  <r>
    <x v="26"/>
    <x v="6"/>
    <s v="44647_7"/>
    <n v="98.448498881691634"/>
    <n v="211.2674695360445"/>
    <n v="195.87026550058806"/>
    <n v="152.08537327846054"/>
    <n v="8.696763888516798E-2"/>
    <n v="0.67942011688440029"/>
    <n v="0.27582185233138351"/>
    <n v="-9.6799533829856266"/>
    <n v="-30.38841749053455"/>
    <n v="-28.131038074222822"/>
    <n v="-18.458836221532131"/>
    <n v="-1.2837154144565226E-2"/>
    <n v="-8.7449973777629433E-2"/>
    <n v="-3.6741709890206947E-2"/>
    <n v="0"/>
    <n v="0"/>
    <n v="0"/>
    <n v="0"/>
    <n v="0"/>
    <n v="0"/>
    <n v="0"/>
  </r>
  <r>
    <x v="26"/>
    <x v="7"/>
    <s v="44647_8"/>
    <n v="99.911599532202118"/>
    <n v="212.93529770899278"/>
    <n v="197.11165749986179"/>
    <n v="154.03069895728223"/>
    <n v="8.6951124584718487E-2"/>
    <n v="0.67946578752336328"/>
    <n v="0.27609902916942147"/>
    <n v="-8.9872812512229547"/>
    <n v="-29.411753552642637"/>
    <n v="-27.973208064122904"/>
    <n v="-17.550396695701174"/>
    <n v="-1.1064526904420051E-2"/>
    <n v="-7.9234084911960059E-2"/>
    <n v="-3.1580734371798473E-2"/>
    <n v="0"/>
    <n v="0"/>
    <n v="0"/>
    <n v="0"/>
    <n v="0"/>
    <n v="0"/>
    <n v="0"/>
  </r>
  <r>
    <x v="26"/>
    <x v="8"/>
    <s v="44647_9"/>
    <n v="100.71084351541272"/>
    <n v="215.02560229108821"/>
    <n v="198.35769034076043"/>
    <n v="155.73301496236419"/>
    <n v="8.6627802445627802E-2"/>
    <n v="0.7018618275016314"/>
    <n v="0.27614103468969514"/>
    <n v="-8.6937395871192447"/>
    <n v="-29.769168006060948"/>
    <n v="-30.348498093505508"/>
    <n v="-17.654988633695258"/>
    <n v="-4.6925039420514228E-3"/>
    <n v="-4.8817857991344721E-2"/>
    <n v="-1.3425757345947524E-2"/>
    <n v="0"/>
    <n v="0"/>
    <n v="0"/>
    <n v="0"/>
    <n v="0"/>
    <n v="0"/>
    <n v="0"/>
  </r>
  <r>
    <x v="26"/>
    <x v="9"/>
    <s v="44647_10"/>
    <n v="114.93077993249985"/>
    <n v="247.27281509098572"/>
    <n v="230.60440504381017"/>
    <n v="180.21290588216564"/>
    <n v="9.733754653979719E-2"/>
    <n v="0.83483106657139405"/>
    <n v="0.30731476219489406"/>
    <n v="-7.6775149537634633"/>
    <n v="-30.454000125488882"/>
    <n v="-30.366141479266599"/>
    <n v="-17.656586237114297"/>
    <n v="4.2692511293524913E-3"/>
    <n v="-9.6844166263648918E-3"/>
    <n v="1.2193058667097054E-2"/>
    <n v="0"/>
    <n v="0"/>
    <n v="0"/>
    <n v="0"/>
    <n v="0"/>
    <n v="0"/>
    <n v="0"/>
  </r>
  <r>
    <x v="26"/>
    <x v="10"/>
    <s v="44647_11"/>
    <n v="129.2131001427683"/>
    <n v="284.60306652778161"/>
    <n v="267.91271375908201"/>
    <n v="206.95373453146158"/>
    <n v="0.10924113390643411"/>
    <n v="0.98283250801889521"/>
    <n v="0.34349237164593999"/>
    <n v="-11.091599414389577"/>
    <n v="-37.684390406815844"/>
    <n v="-35.520671866355336"/>
    <n v="-25.740834024892113"/>
    <n v="1.6000046713660569E-2"/>
    <n v="5.4938736639282622E-2"/>
    <n v="4.633727002531652E-2"/>
    <n v="0"/>
    <n v="0"/>
    <n v="0"/>
    <n v="0"/>
    <n v="0"/>
    <n v="0"/>
    <n v="0"/>
  </r>
  <r>
    <x v="26"/>
    <x v="11"/>
    <s v="44647_12"/>
    <n v="139.66493575044834"/>
    <n v="310.06706001344781"/>
    <n v="291.83409393081934"/>
    <n v="225.44998563204177"/>
    <n v="0.11256173789241915"/>
    <n v="1.0437097185416164"/>
    <n v="0.35331986473211652"/>
    <n v="-11.538789667882973"/>
    <n v="-35.467479683353943"/>
    <n v="-32.802177672026069"/>
    <n v="-26.519069904728742"/>
    <n v="1.7851683378260041E-2"/>
    <n v="7.9563971213505044E-2"/>
    <n v="5.1801968072407424E-2"/>
    <n v="0"/>
    <n v="0"/>
    <n v="0"/>
    <n v="0"/>
    <n v="0"/>
    <n v="0"/>
    <n v="0"/>
  </r>
  <r>
    <x v="26"/>
    <x v="12"/>
    <s v="44647_13"/>
    <n v="148.81044727699009"/>
    <n v="326.64319107258723"/>
    <n v="307.57127286685846"/>
    <n v="238.1636251946295"/>
    <n v="0.10870281888865219"/>
    <n v="1.0339402370667152"/>
    <n v="0.3416562687982263"/>
    <n v="-8.7407470146256934"/>
    <n v="-28.608826907472466"/>
    <n v="-26.235064430894184"/>
    <n v="-21.454597922353393"/>
    <n v="1.4033669008279568E-2"/>
    <n v="7.9098334214023694E-2"/>
    <n v="4.1066436799804769E-2"/>
    <n v="0"/>
    <n v="0"/>
    <n v="0"/>
    <n v="0"/>
    <n v="0"/>
    <n v="0"/>
    <n v="0"/>
  </r>
  <r>
    <x v="26"/>
    <x v="13"/>
    <s v="44647_14"/>
    <n v="157.81421139348475"/>
    <n v="346.52011711257325"/>
    <n v="329.35941307937549"/>
    <n v="254.55342036870593"/>
    <n v="0.10765548875944113"/>
    <n v="1.0768191183902844"/>
    <n v="0.33882785958624173"/>
    <n v="-5.7574304524421276"/>
    <n v="-22.637683895569992"/>
    <n v="-20.182525249099008"/>
    <n v="-16.696353874855454"/>
    <n v="1.4724214309761346E-2"/>
    <n v="8.4605859676476783E-2"/>
    <n v="4.3182348776729877E-2"/>
    <n v="0"/>
    <n v="0"/>
    <n v="0"/>
    <n v="0"/>
    <n v="0"/>
    <n v="0"/>
    <n v="0"/>
  </r>
  <r>
    <x v="26"/>
    <x v="14"/>
    <s v="44647_15"/>
    <n v="159.64861587748834"/>
    <n v="356.49311158692689"/>
    <n v="339.18887124834833"/>
    <n v="259.82303507376685"/>
    <n v="0.10667537754771605"/>
    <n v="1.072409937433376"/>
    <n v="0.33549019512478123"/>
    <n v="-5.4157044563840016"/>
    <n v="-21.169923100027155"/>
    <n v="-17.740270188077069"/>
    <n v="-15.852697334832794"/>
    <n v="1.3955677593249553E-2"/>
    <n v="8.417403417588995E-2"/>
    <n v="4.099877879457893E-2"/>
    <n v="0"/>
    <n v="0"/>
    <n v="0"/>
    <n v="0"/>
    <n v="0"/>
    <n v="0"/>
    <n v="0"/>
  </r>
  <r>
    <x v="26"/>
    <x v="15"/>
    <s v="44647_16"/>
    <n v="154.43467765443037"/>
    <n v="346.12897958303626"/>
    <n v="327.83724236047453"/>
    <n v="249.78914080370731"/>
    <n v="0.10312494823247928"/>
    <n v="1.0501397396400498"/>
    <n v="0.32541082165352431"/>
    <n v="-6.8102219153271601"/>
    <n v="-22.701168896257862"/>
    <n v="-19.129939989354614"/>
    <n v="-17.837115270778941"/>
    <n v="1.2563464164683225E-2"/>
    <n v="7.4972570427810178E-2"/>
    <n v="3.7126023200739142E-2"/>
    <n v="0"/>
    <n v="0"/>
    <n v="0"/>
    <n v="0"/>
    <n v="0"/>
    <n v="0"/>
    <n v="0"/>
  </r>
  <r>
    <x v="26"/>
    <x v="16"/>
    <s v="44647_17"/>
    <n v="150.8742470101169"/>
    <n v="339.17502874185743"/>
    <n v="321.29956789436761"/>
    <n v="243.98094482218855"/>
    <n v="0.10283435901560863"/>
    <n v="1.039970424396792"/>
    <n v="0.32474367345605426"/>
    <n v="-6.8227202770891839"/>
    <n v="-22.843815815049741"/>
    <n v="-19.556158116656146"/>
    <n v="-17.932534189493282"/>
    <n v="1.5315082906074287E-2"/>
    <n v="8.8780645342090694E-2"/>
    <n v="4.5185991988862084E-2"/>
    <n v="0"/>
    <n v="0"/>
    <n v="0"/>
    <n v="0"/>
    <n v="0"/>
    <n v="0"/>
    <n v="0"/>
  </r>
  <r>
    <x v="26"/>
    <x v="17"/>
    <s v="44647_18"/>
    <n v="148.28951822934201"/>
    <n v="335.25480465978501"/>
    <n v="316.9739322993338"/>
    <n v="239.82761648424582"/>
    <n v="0.10264834809374078"/>
    <n v="1.0069133026060315"/>
    <n v="0.32403293348939843"/>
    <n v="-7.8599653362897772"/>
    <n v="-24.234539511419456"/>
    <n v="-20.847405716706938"/>
    <n v="-19.479097305324537"/>
    <n v="8.8402361225696675E-3"/>
    <n v="5.6358739277272002E-2"/>
    <n v="2.6369977999410373E-2"/>
    <n v="0"/>
    <n v="0"/>
    <n v="0"/>
    <n v="0"/>
    <n v="0"/>
    <n v="0"/>
    <n v="0"/>
  </r>
  <r>
    <x v="26"/>
    <x v="18"/>
    <s v="44647_19"/>
    <n v="149.51010124284699"/>
    <n v="335.00503105126421"/>
    <n v="318.80966243599772"/>
    <n v="239.33702133925141"/>
    <n v="0.1013875545099758"/>
    <n v="0.90850548259156938"/>
    <n v="0.3214819036562041"/>
    <n v="-9.4400275190727463"/>
    <n v="-24.256271076151904"/>
    <n v="-20.302703719607905"/>
    <n v="-19.528006431613836"/>
    <n v="4.029825696538104E-3"/>
    <n v="1.8221342802603197E-2"/>
    <n v="1.2442581387897719E-2"/>
    <n v="0"/>
    <n v="0"/>
    <n v="0"/>
    <n v="0"/>
    <n v="0"/>
    <n v="0"/>
    <n v="0"/>
  </r>
  <r>
    <x v="26"/>
    <x v="19"/>
    <s v="44647_20"/>
    <n v="158.37145845673689"/>
    <n v="355.3171837108211"/>
    <n v="339.72761181366405"/>
    <n v="253.68226238088909"/>
    <n v="0.10771294408424999"/>
    <n v="0.93484223925392729"/>
    <n v="0.33995135481572558"/>
    <n v="-10.977493070577474"/>
    <n v="-26.510162180134557"/>
    <n v="-22.01565411806012"/>
    <n v="-20.941052408151958"/>
    <n v="-9.5806589770763102E-4"/>
    <n v="-1.0410976923143784E-2"/>
    <n v="-2.1968588022417126E-3"/>
    <n v="0"/>
    <n v="0"/>
    <n v="0"/>
    <n v="0"/>
    <n v="0"/>
    <n v="0"/>
    <n v="0"/>
  </r>
  <r>
    <x v="26"/>
    <x v="20"/>
    <s v="44647_21"/>
    <n v="179.87877248626705"/>
    <n v="403.08765190302699"/>
    <n v="391.70927505548588"/>
    <n v="290.16786712130897"/>
    <n v="0.13309725290029945"/>
    <n v="1.106366839364902"/>
    <n v="0.41353334107294232"/>
    <n v="-13.321653735148601"/>
    <n v="-29.854267849934811"/>
    <n v="-22.709662664779383"/>
    <n v="-24.002911946884879"/>
    <n v="-6.6487993350757193E-3"/>
    <n v="-5.1860286435480941E-2"/>
    <n v="-1.9229133887212663E-2"/>
    <n v="0"/>
    <n v="0"/>
    <n v="0"/>
    <n v="0"/>
    <n v="0"/>
    <n v="0"/>
    <n v="0"/>
  </r>
  <r>
    <x v="26"/>
    <x v="21"/>
    <s v="44647_22"/>
    <n v="174.76884872762517"/>
    <n v="394.36936115708028"/>
    <n v="383.43659571995232"/>
    <n v="282.75995514351445"/>
    <n v="0.1299433081258545"/>
    <n v="1.0815756394402731"/>
    <n v="0.40355669231769009"/>
    <n v="-15.007068998619879"/>
    <n v="-33.232147560472058"/>
    <n v="-26.400639626064311"/>
    <n v="-26.959953321709953"/>
    <n v="-7.4859289113503999E-3"/>
    <n v="-5.7995796335803797E-2"/>
    <n v="-2.1612217805314287E-2"/>
    <n v="0"/>
    <n v="0"/>
    <n v="0"/>
    <n v="0"/>
    <n v="0"/>
    <n v="0"/>
    <n v="0"/>
  </r>
  <r>
    <x v="26"/>
    <x v="22"/>
    <s v="44647_23"/>
    <n v="160.42328897310335"/>
    <n v="364.35452323035202"/>
    <n v="354.09952532747036"/>
    <n v="259.81322228624975"/>
    <n v="0.12172287343885886"/>
    <n v="0.98903774679508327"/>
    <n v="0.37921235408496645"/>
    <n v="-17.662302981413525"/>
    <n v="-38.515111709920099"/>
    <n v="-31.715068695712386"/>
    <n v="-31.560856023736889"/>
    <n v="-8.0789821754058116E-3"/>
    <n v="-7.2438336116462845E-2"/>
    <n v="-2.3253573023333619E-2"/>
    <n v="0"/>
    <n v="0"/>
    <n v="0"/>
    <n v="0"/>
    <n v="0"/>
    <n v="0"/>
    <n v="0"/>
  </r>
  <r>
    <x v="26"/>
    <x v="23"/>
    <s v="44647_24"/>
    <n v="142.68391699519378"/>
    <n v="322.02913621078488"/>
    <n v="312.23495470837372"/>
    <n v="229.95144220721608"/>
    <n v="0.10941643189063606"/>
    <n v="0.86392259276383743"/>
    <n v="0.34273048355725488"/>
    <n v="-11.86532646360304"/>
    <n v="-30.454115764009693"/>
    <n v="-25.453598190220628"/>
    <n v="-22.820168457935875"/>
    <n v="-9.2203793327369152E-3"/>
    <n v="-8.4233898391375892E-2"/>
    <n v="-2.6499765342535585E-2"/>
    <n v="0"/>
    <n v="0"/>
    <n v="0"/>
    <n v="0"/>
    <n v="0"/>
    <n v="0"/>
    <n v="0"/>
  </r>
  <r>
    <x v="27"/>
    <x v="0"/>
    <s v="44648_1"/>
    <n v="125.52375869926279"/>
    <n v="277.91788153072031"/>
    <n v="267.10641350220686"/>
    <n v="198.64594021772606"/>
    <n v="9.7901926664901537E-2"/>
    <n v="0.74618613253410526"/>
    <n v="0.30837954710583487"/>
    <n v="-5.4101778289190179"/>
    <n v="-23.433249080955544"/>
    <n v="-19.79232234733847"/>
    <n v="-14.257546512417012"/>
    <n v="-1.0069603976986906E-2"/>
    <n v="-9.1811495381379948E-2"/>
    <n v="-2.877685900019155E-2"/>
    <n v="0"/>
    <n v="0"/>
    <n v="0"/>
    <n v="0"/>
    <n v="0"/>
    <n v="0"/>
    <n v="0"/>
  </r>
  <r>
    <x v="27"/>
    <x v="1"/>
    <s v="44648_2"/>
    <n v="113.16528831762032"/>
    <n v="247.15016701773246"/>
    <n v="234.09108500457421"/>
    <n v="175.84039484031388"/>
    <n v="9.1578569544543631E-2"/>
    <n v="0.68004633902438705"/>
    <n v="0.28980322327940838"/>
    <n v="-6.1623645822080553"/>
    <n v="-24.824225679025577"/>
    <n v="-21.30770580017516"/>
    <n v="-15.487025937779652"/>
    <n v="-1.1222188497723291E-2"/>
    <n v="-9.8139965120886408E-2"/>
    <n v="-3.2036965306364878E-2"/>
    <n v="0"/>
    <n v="0"/>
    <n v="0"/>
    <n v="0"/>
    <n v="0"/>
    <n v="0"/>
    <n v="0"/>
  </r>
  <r>
    <x v="27"/>
    <x v="2"/>
    <s v="44648_3"/>
    <n v="105.28234045886313"/>
    <n v="228.02460685209473"/>
    <n v="214.35228199084136"/>
    <n v="162.18521285738444"/>
    <n v="8.8591061994322831E-2"/>
    <n v="0.64374127130197234"/>
    <n v="0.2807444341907524"/>
    <n v="-6.7303340794174158"/>
    <n v="-26.078642761401813"/>
    <n v="-21.954212593500703"/>
    <n v="-16.133084141134098"/>
    <n v="-1.1255176624306916E-2"/>
    <n v="-0.10513121849588906"/>
    <n v="-3.2103856996910408E-2"/>
    <n v="0"/>
    <n v="0"/>
    <n v="0"/>
    <n v="0"/>
    <n v="0"/>
    <n v="0"/>
    <n v="0"/>
  </r>
  <r>
    <x v="27"/>
    <x v="3"/>
    <s v="44648_4"/>
    <n v="101.2839361187654"/>
    <n v="218.77441179369396"/>
    <n v="204.11122590361637"/>
    <n v="154.97899968343731"/>
    <n v="8.9551888980973327E-2"/>
    <n v="0.63441008749545136"/>
    <n v="0.28275616785349267"/>
    <n v="-7.0969260475535361"/>
    <n v="-26.443672574817104"/>
    <n v="-22.897852800080774"/>
    <n v="-16.693742900412204"/>
    <n v="-1.0948905340237628E-2"/>
    <n v="-0.10958960764423703"/>
    <n v="-3.1223408944036513E-2"/>
    <n v="0"/>
    <n v="0"/>
    <n v="0"/>
    <n v="0"/>
    <n v="0"/>
    <n v="0"/>
    <n v="0"/>
  </r>
  <r>
    <x v="27"/>
    <x v="4"/>
    <s v="44648_5"/>
    <n v="99.151297459152588"/>
    <n v="213.47972076354137"/>
    <n v="198.67045038613517"/>
    <n v="151.48865880121889"/>
    <n v="8.8862674687486584E-2"/>
    <n v="0.62300471289915038"/>
    <n v="0.28029117352328886"/>
    <n v="-8.052804702199662"/>
    <n v="-29.157038486287732"/>
    <n v="-25.131779618610885"/>
    <n v="-17.916729694032838"/>
    <n v="-1.1613372628563679E-2"/>
    <n v="-0.12095550115453707"/>
    <n v="-3.3153813624232593E-2"/>
    <n v="0"/>
    <n v="0"/>
    <n v="0"/>
    <n v="0"/>
    <n v="0"/>
    <n v="0"/>
    <n v="0"/>
  </r>
  <r>
    <x v="27"/>
    <x v="5"/>
    <s v="44648_6"/>
    <n v="101.76013332122837"/>
    <n v="221.63210060951442"/>
    <n v="205.64108212699557"/>
    <n v="155.73155614046186"/>
    <n v="8.8662278073463316E-2"/>
    <n v="0.63152258589256016"/>
    <n v="0.27965896075805824"/>
    <n v="-8.4664780223394693"/>
    <n v="-29.638907356782127"/>
    <n v="-25.470020727916307"/>
    <n v="-18.473624430632917"/>
    <n v="-1.201133533940448E-2"/>
    <n v="-0.12464125100567051"/>
    <n v="-3.4354351317407238E-2"/>
    <n v="0"/>
    <n v="0"/>
    <n v="0"/>
    <n v="0"/>
    <n v="0"/>
    <n v="0"/>
    <n v="0"/>
  </r>
  <r>
    <x v="27"/>
    <x v="6"/>
    <s v="44648_7"/>
    <n v="117.48472225453203"/>
    <n v="261.73070296912499"/>
    <n v="242.99545924235753"/>
    <n v="183.11130287312312"/>
    <n v="9.5224205305008539E-2"/>
    <n v="0.71300424655760009"/>
    <n v="0.29936850640675122"/>
    <n v="-9.6015845400342652"/>
    <n v="-32.342506751705791"/>
    <n v="-28.599381733177669"/>
    <n v="-19.721838237317687"/>
    <n v="-1.3344827472460989E-2"/>
    <n v="-0.13014932549333968"/>
    <n v="-3.8403297993491833E-2"/>
    <n v="0"/>
    <n v="0"/>
    <n v="0"/>
    <n v="0"/>
    <n v="0"/>
    <n v="0"/>
    <n v="0"/>
  </r>
  <r>
    <x v="27"/>
    <x v="7"/>
    <s v="44648_8"/>
    <n v="139.35307515540981"/>
    <n v="311.75406648562915"/>
    <n v="286.02178260247837"/>
    <n v="219.85663127315473"/>
    <n v="0.10261425786485967"/>
    <n v="0.81594598830306286"/>
    <n v="0.32146893858402525"/>
    <n v="-17.583853382921575"/>
    <n v="-46.326736168528875"/>
    <n v="-47.523181936855849"/>
    <n v="-35.26466198511676"/>
    <n v="-1.1223519833732572E-2"/>
    <n v="-0.10419756756875892"/>
    <n v="-3.2366515802687457E-2"/>
    <n v="0"/>
    <n v="0"/>
    <n v="0"/>
    <n v="0"/>
    <n v="0"/>
    <n v="0"/>
    <n v="0"/>
  </r>
  <r>
    <x v="27"/>
    <x v="8"/>
    <s v="44648_9"/>
    <n v="148.90853734582211"/>
    <n v="334.49214276041761"/>
    <n v="304.63805142210686"/>
    <n v="233.5500023450297"/>
    <n v="0.10732345142688339"/>
    <n v="0.91365387243087981"/>
    <n v="0.33610996627271333"/>
    <n v="-16.163423700487954"/>
    <n v="-36.280298381050258"/>
    <n v="-39.672234301069437"/>
    <n v="-34.269148453661344"/>
    <n v="1.1050926553109944E-2"/>
    <n v="4.4695327826209268E-2"/>
    <n v="3.1747725673796058E-2"/>
    <n v="0"/>
    <n v="0"/>
    <n v="0"/>
    <n v="0"/>
    <n v="0"/>
    <n v="0"/>
    <n v="0"/>
  </r>
  <r>
    <x v="27"/>
    <x v="9"/>
    <s v="44648_10"/>
    <n v="163.13340705917938"/>
    <n v="368.87573741398114"/>
    <n v="334.78287947173078"/>
    <n v="257.428944138568"/>
    <n v="0.12258923863485371"/>
    <n v="1.1380176635603703"/>
    <n v="0.38077685225600238"/>
    <n v="-10.587586679339996"/>
    <n v="-22.908999661194969"/>
    <n v="-27.2860838011308"/>
    <n v="-27.405033116738384"/>
    <n v="3.2221720103309329E-2"/>
    <n v="0.1921597920142728"/>
    <n v="9.2703744993034229E-2"/>
    <n v="0"/>
    <n v="0"/>
    <n v="0"/>
    <n v="0"/>
    <n v="5.9312113425430774E-2"/>
    <n v="0"/>
    <n v="0.12740593559757804"/>
  </r>
  <r>
    <x v="27"/>
    <x v="10"/>
    <s v="44648_11"/>
    <n v="173.6673006873263"/>
    <n v="391.24464144329465"/>
    <n v="355.63800641012915"/>
    <n v="274.61223044210163"/>
    <n v="0.12292248282919296"/>
    <n v="1.2147555527093585"/>
    <n v="0.38217785907856627"/>
    <n v="-1.5821697965077774"/>
    <n v="-5.6862269277357695"/>
    <n v="-9.4626543511518779"/>
    <n v="-13.551351949650407"/>
    <n v="3.9692916490210048E-2"/>
    <n v="0.26656554329937843"/>
    <n v="0.11449502605396485"/>
    <n v="0"/>
    <n v="0"/>
    <n v="0"/>
    <n v="0"/>
    <n v="0.13367579082400549"/>
    <n v="0.1818075178000442"/>
    <n v="0.29301973818029897"/>
  </r>
  <r>
    <x v="27"/>
    <x v="11"/>
    <s v="44648_12"/>
    <n v="180.8195556427678"/>
    <n v="398.15274412868951"/>
    <n v="366.86561918968528"/>
    <n v="285.40513522448487"/>
    <n v="0.12808595982822593"/>
    <n v="1.2536727091022402"/>
    <n v="0.3984441685256333"/>
    <n v="0.3236947316349692"/>
    <n v="-4.6377400584172896"/>
    <n v="-6.0512652158703322"/>
    <n v="-10.154213181512976"/>
    <n v="5.1668407299377321E-2"/>
    <n v="0.31584631655327056"/>
    <n v="0.14934370840362302"/>
    <n v="0"/>
    <n v="0"/>
    <n v="0"/>
    <n v="0"/>
    <n v="0.28218256991405921"/>
    <n v="0.50129555366800072"/>
    <n v="0.71999473200820863"/>
  </r>
  <r>
    <x v="27"/>
    <x v="12"/>
    <s v="44648_13"/>
    <n v="190.5892188142665"/>
    <n v="422.45978753315006"/>
    <n v="386.08229985874539"/>
    <n v="300.01434185713026"/>
    <n v="0.12762214847497624"/>
    <n v="1.2760846831356363"/>
    <n v="0.39667360921808553"/>
    <n v="3.3996821176847662"/>
    <n v="3.030810427552407"/>
    <n v="-0.66928270605036966"/>
    <n v="-5.6011113596957616"/>
    <n v="5.2287732741266205E-2"/>
    <n v="0.3301948437622888"/>
    <n v="0.15110402596727468"/>
    <n v="0"/>
    <n v="0"/>
    <n v="0"/>
    <n v="0"/>
    <n v="0.29233937672228016"/>
    <n v="0.57725490703360882"/>
    <n v="0.75039614840103519"/>
  </r>
  <r>
    <x v="27"/>
    <x v="13"/>
    <s v="44648_14"/>
    <n v="195.70976500041527"/>
    <n v="433.97220727961769"/>
    <n v="396.23750321927139"/>
    <n v="309.50699357623949"/>
    <n v="0.12713782516451952"/>
    <n v="1.2366218260283037"/>
    <n v="0.39568561101599065"/>
    <n v="5.6047468984578428"/>
    <n v="7.3966285598572341"/>
    <n v="2.151613556559361"/>
    <n v="-2.0457720256798679"/>
    <n v="4.9619144323297976E-2"/>
    <n v="0.30438569123478082"/>
    <n v="0.14351647386550417"/>
    <n v="0"/>
    <n v="0"/>
    <n v="0"/>
    <n v="0"/>
    <n v="0.25698863047454928"/>
    <n v="0.43931514909819536"/>
    <n v="0.64856553067373135"/>
  </r>
  <r>
    <x v="27"/>
    <x v="14"/>
    <s v="44648_15"/>
    <n v="196.42087176280785"/>
    <n v="436.82293338973005"/>
    <n v="401.4556316045809"/>
    <n v="311.14800101254809"/>
    <n v="0.12594781051052253"/>
    <n v="1.267879359116866"/>
    <n v="0.39233346806103436"/>
    <n v="7.499640563148624"/>
    <n v="13.11105316250752"/>
    <n v="7.8949535556498471"/>
    <n v="1.2659575868174446"/>
    <n v="4.7860131463956297E-2"/>
    <n v="0.32025733595245159"/>
    <n v="0.13847609963542937"/>
    <n v="0"/>
    <n v="0"/>
    <n v="0"/>
    <n v="0"/>
    <n v="0.2366377968763545"/>
    <n v="0.51338059232977451"/>
    <n v="0.5900552699278947"/>
  </r>
  <r>
    <x v="27"/>
    <x v="15"/>
    <s v="44648_16"/>
    <n v="197.22420929105763"/>
    <n v="443.8212246863564"/>
    <n v="403.69669213598689"/>
    <n v="310.21004244951985"/>
    <n v="0.13783785123942366"/>
    <n v="1.3650844583641997"/>
    <n v="0.42711312002266105"/>
    <n v="9.4859853481099581"/>
    <n v="19.197112751201583"/>
    <n v="13.498823574596402"/>
    <n v="4.1295852933327604"/>
    <n v="5.8921254127980056E-2"/>
    <n v="0.39067333206558119"/>
    <n v="0.17065221275526968"/>
    <n v="0"/>
    <n v="0"/>
    <n v="0"/>
    <n v="0"/>
    <n v="0.34967529822702459"/>
    <n v="0.90583693458371495"/>
    <n v="0.91822274339275678"/>
  </r>
  <r>
    <x v="27"/>
    <x v="16"/>
    <s v="44648_17"/>
    <n v="195.28576284434288"/>
    <n v="438.59980511316706"/>
    <n v="400.40625676863908"/>
    <n v="307.25800432460863"/>
    <n v="0.13434095982828964"/>
    <n v="1.3459876385109921"/>
    <n v="0.41711445136557446"/>
    <n v="9.1697162560597043"/>
    <n v="17.469578841721422"/>
    <n v="12.907989659728667"/>
    <n v="3.640111948418939"/>
    <n v="4.9064021726357702E-2"/>
    <n v="0.35096512101169514"/>
    <n v="0.14222554742022694"/>
    <n v="0"/>
    <n v="0"/>
    <n v="0"/>
    <n v="0"/>
    <n v="0.22488425860064537"/>
    <n v="0.62952870088981494"/>
    <n v="0.55805479699666372"/>
  </r>
  <r>
    <x v="27"/>
    <x v="17"/>
    <s v="44648_18"/>
    <n v="188.00217505710603"/>
    <n v="421.62361700300772"/>
    <n v="387.36712746323934"/>
    <n v="297.07801520630449"/>
    <n v="0.12464569981156925"/>
    <n v="1.2390238497702544"/>
    <n v="0.38830058708887694"/>
    <n v="7.8804978760884659"/>
    <n v="9.0873703358850229"/>
    <n v="7.5172386635762241"/>
    <n v="3.1381098797398908"/>
    <n v="3.2362410646423735E-2"/>
    <n v="0.23668134968161533"/>
    <n v="9.4144242954973562E-2"/>
    <n v="0"/>
    <n v="0"/>
    <n v="0"/>
    <n v="0"/>
    <n v="5.722875099696198E-2"/>
    <n v="0"/>
    <n v="0.12691128251088865"/>
  </r>
  <r>
    <x v="27"/>
    <x v="18"/>
    <s v="44648_19"/>
    <n v="177.04658578451756"/>
    <n v="395.63726231650594"/>
    <n v="367.57870043890767"/>
    <n v="280.56612675215035"/>
    <n v="0.10926328734076299"/>
    <n v="1.0635153909803006"/>
    <n v="0.34449391652229322"/>
    <n v="1.6869341029053002"/>
    <n v="-4.2330515157444486"/>
    <n v="-5.7220486032293909"/>
    <n v="-5.3692175496219736"/>
    <n v="7.1114372067721419E-3"/>
    <n v="8.6058032634908146E-2"/>
    <n v="2.1133772562512719E-2"/>
    <n v="0"/>
    <n v="0"/>
    <n v="0"/>
    <n v="0"/>
    <n v="0"/>
    <n v="0"/>
    <n v="0"/>
  </r>
  <r>
    <x v="27"/>
    <x v="19"/>
    <s v="44648_20"/>
    <n v="176.70857929947505"/>
    <n v="400.27657341612905"/>
    <n v="378.38355070134622"/>
    <n v="281.93994566348925"/>
    <n v="0.11485778772101331"/>
    <n v="1.0434249787642955"/>
    <n v="0.36101677483680289"/>
    <n v="-1.8136671803471818"/>
    <n v="-11.664904823002605"/>
    <n v="-10.070822177860622"/>
    <n v="-8.9122448298457986"/>
    <n v="-6.1279489801971095E-4"/>
    <n v="3.8211883956206331E-2"/>
    <n v="-1.4037753883007209E-3"/>
    <n v="0"/>
    <n v="0"/>
    <n v="0"/>
    <n v="0"/>
    <n v="0"/>
    <n v="0"/>
    <n v="0"/>
  </r>
  <r>
    <x v="27"/>
    <x v="20"/>
    <s v="44648_21"/>
    <n v="191.32775056823007"/>
    <n v="439.2541741478019"/>
    <n v="422.76877518276649"/>
    <n v="311.13865616666936"/>
    <n v="0.14110873020161702"/>
    <n v="1.2081945392770461"/>
    <n v="0.43674778248249002"/>
    <n v="-6.4930298933552404"/>
    <n v="-20.74816953652352"/>
    <n v="-16.5676317422129"/>
    <n v="-15.62358056671609"/>
    <n v="-5.3065693068318816E-3"/>
    <n v="-7.1842498890866127E-3"/>
    <n v="-1.5654798782395715E-2"/>
    <n v="0"/>
    <n v="0"/>
    <n v="0"/>
    <n v="0"/>
    <n v="0"/>
    <n v="0"/>
    <n v="0"/>
  </r>
  <r>
    <x v="27"/>
    <x v="21"/>
    <s v="44648_22"/>
    <n v="181.11326344037653"/>
    <n v="418.73811898335913"/>
    <n v="404.96689935081656"/>
    <n v="296.01708936199418"/>
    <n v="0.13358946118238024"/>
    <n v="1.1517183561262831"/>
    <n v="0.41419990122001693"/>
    <n v="-9.2464420859325216"/>
    <n v="-26.670561247018796"/>
    <n v="-22.064810634466568"/>
    <n v="-20.776999792078904"/>
    <n v="-8.1467869070768265E-3"/>
    <n v="-2.5351603303950566E-2"/>
    <n v="-2.3754970303200642E-2"/>
    <n v="0"/>
    <n v="0"/>
    <n v="0"/>
    <n v="0"/>
    <n v="0"/>
    <n v="0"/>
    <n v="0"/>
  </r>
  <r>
    <x v="27"/>
    <x v="22"/>
    <s v="44648_23"/>
    <n v="163.52641230924024"/>
    <n v="381.22947094380277"/>
    <n v="368.27277908024575"/>
    <n v="267.7965701724857"/>
    <n v="0.12117528276741135"/>
    <n v="1.044174170801984"/>
    <n v="0.37784091443039325"/>
    <n v="-13.377250144732477"/>
    <n v="-34.819117439311214"/>
    <n v="-29.961630361020575"/>
    <n v="-27.681222624785448"/>
    <n v="-1.0017778081933059E-2"/>
    <n v="-4.5398713808378705E-2"/>
    <n v="-2.9088553016900855E-2"/>
    <n v="0"/>
    <n v="0"/>
    <n v="0"/>
    <n v="0"/>
    <n v="0"/>
    <n v="0"/>
    <n v="0"/>
  </r>
  <r>
    <x v="27"/>
    <x v="23"/>
    <s v="44648_24"/>
    <n v="144.09984513678108"/>
    <n v="336.10094226799947"/>
    <n v="324.47772095288258"/>
    <n v="235.59445678806449"/>
    <n v="0.10891321530940884"/>
    <n v="0.92375170575247256"/>
    <n v="0.34158456122949565"/>
    <n v="-14.614575265423738"/>
    <n v="-37.118711284200572"/>
    <n v="-32.003617360857994"/>
    <n v="-29.656772144786281"/>
    <n v="-1.0386212802701141E-2"/>
    <n v="-4.931126623162381E-2"/>
    <n v="-2.9951192867517743E-2"/>
    <n v="0"/>
    <n v="0"/>
    <n v="0"/>
    <n v="0"/>
    <n v="0"/>
    <n v="0"/>
    <n v="0"/>
  </r>
  <r>
    <x v="28"/>
    <x v="0"/>
    <s v="44649_1"/>
    <n v="126.46492038858685"/>
    <n v="290.08499832215927"/>
    <n v="276.2511731644903"/>
    <n v="202.63583456865589"/>
    <n v="9.772422689363279E-2"/>
    <n v="0.808023723327433"/>
    <n v="0.30962288445201536"/>
    <n v="-16.524085144023843"/>
    <n v="-42.729611946398684"/>
    <n v="-37.410398463377149"/>
    <n v="-33.511809638063824"/>
    <n v="-1.1441777803964296E-2"/>
    <n v="-6.5492293445476024E-2"/>
    <n v="-3.2876861348125216E-2"/>
    <n v="0"/>
    <n v="0"/>
    <n v="0"/>
    <n v="0"/>
    <n v="0"/>
    <n v="0"/>
    <n v="0"/>
  </r>
  <r>
    <x v="28"/>
    <x v="1"/>
    <s v="44649_2"/>
    <n v="114.20304930563921"/>
    <n v="258.48901821019382"/>
    <n v="241.72326399667065"/>
    <n v="179.25012818158788"/>
    <n v="9.2986842430797384E-2"/>
    <n v="0.73378690973731198"/>
    <n v="0.29527013430251264"/>
    <n v="-17.410535739346358"/>
    <n v="-45.530218275483612"/>
    <n v="-40.731529198929728"/>
    <n v="-35.502827224236718"/>
    <n v="-1.1147485855076083E-2"/>
    <n v="-7.381851569513484E-2"/>
    <n v="-3.1839501495237885E-2"/>
    <n v="0"/>
    <n v="0"/>
    <n v="0"/>
    <n v="0"/>
    <n v="0"/>
    <n v="0"/>
    <n v="0"/>
  </r>
  <r>
    <x v="28"/>
    <x v="2"/>
    <s v="44649_3"/>
    <n v="106.80697847930929"/>
    <n v="238.6269852128716"/>
    <n v="223.15929855611816"/>
    <n v="166.08528545957284"/>
    <n v="9.0072769979554948E-2"/>
    <n v="0.69375091634211672"/>
    <n v="0.2858875415614302"/>
    <n v="-18.190164184676391"/>
    <n v="-46.272660701969038"/>
    <n v="-40.635518155060559"/>
    <n v="-36.104599331305181"/>
    <n v="-1.1171890698168877E-2"/>
    <n v="-7.9060691030187105E-2"/>
    <n v="-3.1890115962495649E-2"/>
    <n v="0"/>
    <n v="0"/>
    <n v="0"/>
    <n v="0"/>
    <n v="0"/>
    <n v="0"/>
    <n v="0"/>
  </r>
  <r>
    <x v="28"/>
    <x v="3"/>
    <s v="44649_4"/>
    <n v="102.99565254423008"/>
    <n v="230.53391197322509"/>
    <n v="214.11347573468765"/>
    <n v="159.55117431632041"/>
    <n v="8.9023029528255027E-2"/>
    <n v="0.6779464747827838"/>
    <n v="0.28204832507469713"/>
    <n v="-17.870680883681718"/>
    <n v="-45.24424863477612"/>
    <n v="-39.568518823992981"/>
    <n v="-35.400115107891196"/>
    <n v="-1.0743114427327852E-2"/>
    <n v="-8.0344425833473537E-2"/>
    <n v="-3.0618329112850035E-2"/>
    <n v="0"/>
    <n v="0"/>
    <n v="0"/>
    <n v="0"/>
    <n v="0"/>
    <n v="0"/>
    <n v="0"/>
  </r>
  <r>
    <x v="28"/>
    <x v="4"/>
    <s v="44649_5"/>
    <n v="101.20294661284791"/>
    <n v="226.15039225252636"/>
    <n v="209.0495736397061"/>
    <n v="156.55950470540319"/>
    <n v="8.9942550396333726E-2"/>
    <n v="0.67876233056105495"/>
    <n v="0.28442647547472116"/>
    <n v="-19.45075990169839"/>
    <n v="-48.912209786519618"/>
    <n v="-42.868304777887154"/>
    <n v="-37.768144976835266"/>
    <n v="-1.212490212119843E-2"/>
    <n v="-9.202653359424319E-2"/>
    <n v="-3.4727769107426261E-2"/>
    <n v="0"/>
    <n v="0"/>
    <n v="0"/>
    <n v="0"/>
    <n v="0"/>
    <n v="0"/>
    <n v="0"/>
  </r>
  <r>
    <x v="28"/>
    <x v="5"/>
    <s v="44649_6"/>
    <n v="103.64752716024266"/>
    <n v="232.1670341716804"/>
    <n v="215.72415457517087"/>
    <n v="160.30272671329243"/>
    <n v="9.1370167603808353E-2"/>
    <n v="0.68992196913617931"/>
    <n v="0.28819610200443402"/>
    <n v="-19.67525275064466"/>
    <n v="-50.01475197140357"/>
    <n v="-43.530784522669464"/>
    <n v="-38.193086839680383"/>
    <n v="-1.1817683023602437E-2"/>
    <n v="-9.5685472054265905E-2"/>
    <n v="-3.3811111920596638E-2"/>
    <n v="0"/>
    <n v="0"/>
    <n v="0"/>
    <n v="0"/>
    <n v="0"/>
    <n v="0"/>
    <n v="0"/>
  </r>
  <r>
    <x v="28"/>
    <x v="6"/>
    <s v="44649_7"/>
    <n v="119.24386562533373"/>
    <n v="270.29425238957566"/>
    <n v="250.50266378298844"/>
    <n v="186.0344885409296"/>
    <n v="0.10035648328135791"/>
    <n v="0.77241538435852153"/>
    <n v="0.31449315694880109"/>
    <n v="-18.327269516043543"/>
    <n v="-47.336824140870227"/>
    <n v="-42.701682030082537"/>
    <n v="-36.011035796373633"/>
    <n v="-1.026148453906511E-2"/>
    <n v="-8.9010096199981376E-2"/>
    <n v="-2.9468508349732823E-2"/>
    <n v="0"/>
    <n v="0"/>
    <n v="0"/>
    <n v="0"/>
    <n v="0"/>
    <n v="0"/>
    <n v="0"/>
  </r>
  <r>
    <x v="28"/>
    <x v="7"/>
    <s v="44649_8"/>
    <n v="140.99586682094071"/>
    <n v="315.99340477215446"/>
    <n v="291.41821897804084"/>
    <n v="221.82164244746406"/>
    <n v="0.10741224430242172"/>
    <n v="0.84894082154898542"/>
    <n v="0.336277079844431"/>
    <n v="-15.178511980600817"/>
    <n v="-40.459045437433119"/>
    <n v="-37.896439349694248"/>
    <n v="-30.843353911356147"/>
    <n v="-8.6574700600417359E-3"/>
    <n v="-7.9047788224610019E-2"/>
    <n v="-2.5143674600714698E-2"/>
    <n v="0"/>
    <n v="0"/>
    <n v="0"/>
    <n v="0"/>
    <n v="0"/>
    <n v="0"/>
    <n v="0"/>
  </r>
  <r>
    <x v="28"/>
    <x v="8"/>
    <s v="44649_9"/>
    <n v="151.82174228795935"/>
    <n v="340.66680675658279"/>
    <n v="310.99239457440137"/>
    <n v="237.31145414810334"/>
    <n v="0.10615636174806779"/>
    <n v="0.96276319167780378"/>
    <n v="0.33437891119793839"/>
    <n v="-11.17872761756551"/>
    <n v="-28.523004346781452"/>
    <n v="-29.007883040375393"/>
    <n v="-25.649888782852518"/>
    <n v="-4.5814249421528182E-3"/>
    <n v="2.0145095645634908E-2"/>
    <n v="-1.3313585760190292E-2"/>
    <n v="0"/>
    <n v="0"/>
    <n v="0"/>
    <n v="0"/>
    <n v="0"/>
    <n v="0"/>
    <n v="0"/>
  </r>
  <r>
    <x v="28"/>
    <x v="9"/>
    <s v="44649_10"/>
    <n v="164.67525504807679"/>
    <n v="373.31859041319899"/>
    <n v="339.91958207643751"/>
    <n v="259.42146927480434"/>
    <n v="2.4659080746965663E-2"/>
    <n v="0.77343078848256153"/>
    <n v="0.10019553063716737"/>
    <n v="-3.7088121108783163"/>
    <n v="-11.929681753703282"/>
    <n v="-13.965906650249453"/>
    <n v="-15.814012983261044"/>
    <n v="-1.010485535190692E-2"/>
    <n v="4.3976692374572149E-2"/>
    <n v="-2.9151807675475837E-2"/>
    <n v="0"/>
    <n v="0"/>
    <n v="0"/>
    <n v="0"/>
    <n v="0"/>
    <n v="0"/>
    <n v="0"/>
  </r>
  <r>
    <x v="28"/>
    <x v="10"/>
    <s v="44649_11"/>
    <n v="173.55782155417128"/>
    <n v="393.65166039623239"/>
    <n v="356.35779740234733"/>
    <n v="273.95400290461362"/>
    <n v="2.6505694661100674E-2"/>
    <n v="0.84365161893032925"/>
    <n v="0.10648092962510139"/>
    <n v="1.2873980785507082"/>
    <n v="-3.2577316798042779"/>
    <n v="-6.7435021941263429"/>
    <n v="-9.9674353219373621"/>
    <n v="-4.9629108833780921E-3"/>
    <n v="9.028093912443165E-2"/>
    <n v="-1.4015054898852975E-2"/>
    <n v="0"/>
    <n v="0"/>
    <n v="0"/>
    <n v="0"/>
    <n v="0"/>
    <n v="0"/>
    <n v="0"/>
  </r>
  <r>
    <x v="28"/>
    <x v="11"/>
    <s v="44649_12"/>
    <n v="179.48359507928538"/>
    <n v="404.74155991618869"/>
    <n v="367.76569148745693"/>
    <n v="283.09851642760083"/>
    <n v="2.4360429931072868E-2"/>
    <n v="0.86521808454520399"/>
    <n v="0.10063618946531398"/>
    <n v="3.1204479049652072"/>
    <n v="-0.35499521470105133"/>
    <n v="-4.1204495759637716"/>
    <n v="-8.4750881158054039"/>
    <n v="-7.1042669570046037E-3"/>
    <n v="9.2740137621042038E-2"/>
    <n v="-2.0045599629607728E-2"/>
    <n v="0"/>
    <n v="0"/>
    <n v="0"/>
    <n v="0"/>
    <n v="0"/>
    <n v="0"/>
    <n v="0"/>
  </r>
  <r>
    <x v="28"/>
    <x v="12"/>
    <s v="44649_13"/>
    <n v="185.48685141064172"/>
    <n v="414.77423069531591"/>
    <n v="377.64800804901239"/>
    <n v="292.34116104821356"/>
    <n v="2.3491224846467693E-2"/>
    <n v="0.84377372112200655"/>
    <n v="9.788707680137454E-2"/>
    <n v="5.3630530446584546"/>
    <n v="3.6115119353986902"/>
    <n v="-0.84349869651405229"/>
    <n v="-4.9980095762153578"/>
    <n v="-8.3870361894515261E-3"/>
    <n v="8.5743957209602373E-2"/>
    <n v="-2.3630543709494734E-2"/>
    <n v="0"/>
    <n v="0"/>
    <n v="0"/>
    <n v="0"/>
    <n v="0"/>
    <n v="0"/>
    <n v="0"/>
  </r>
  <r>
    <x v="28"/>
    <x v="13"/>
    <s v="44649_14"/>
    <n v="189.77263891559789"/>
    <n v="425.55187358755916"/>
    <n v="388.85081853340381"/>
    <n v="301.68826772695718"/>
    <n v="2.274927726609563E-2"/>
    <n v="0.83422878621612384"/>
    <n v="9.5460126837229362E-2"/>
    <n v="5.8497130481312922"/>
    <n v="3.573822500172902"/>
    <n v="-0.87447348714432449"/>
    <n v="-3.8257816864049641"/>
    <n v="-8.726520150372041E-3"/>
    <n v="7.577537830621546E-2"/>
    <n v="-2.4602877929183725E-2"/>
    <n v="0"/>
    <n v="0"/>
    <n v="0"/>
    <n v="0"/>
    <n v="0"/>
    <n v="0"/>
    <n v="0"/>
  </r>
  <r>
    <x v="28"/>
    <x v="14"/>
    <s v="44649_15"/>
    <n v="187.4486079058845"/>
    <n v="429.86222960343105"/>
    <n v="393.61340259789233"/>
    <n v="301.2372673187474"/>
    <n v="6.2661455334524246E-2"/>
    <n v="1.0807128622177955"/>
    <n v="0.21038975255263029"/>
    <n v="7.4755186190564231"/>
    <n v="10.166814921324923"/>
    <n v="5.6066871084547625"/>
    <n v="-0.34961876596503316"/>
    <n v="7.9069572441587133E-3"/>
    <n v="0.18121707776794233"/>
    <n v="2.3447104782665731E-2"/>
    <n v="0"/>
    <n v="0"/>
    <n v="0"/>
    <n v="0"/>
    <n v="0"/>
    <n v="0"/>
    <n v="0"/>
  </r>
  <r>
    <x v="28"/>
    <x v="15"/>
    <s v="44649_16"/>
    <n v="184.62302136725694"/>
    <n v="425.57522646647834"/>
    <n v="389.20651120811942"/>
    <n v="295.72514892139856"/>
    <n v="0.11886887279947539"/>
    <n v="1.3491045027790864"/>
    <n v="0.37346791992774919"/>
    <n v="7.2346345214601424"/>
    <n v="10.917693935003832"/>
    <n v="7.1534850511726189"/>
    <n v="-0.87188455669975307"/>
    <n v="2.9308075755528917E-2"/>
    <n v="0.29130442491102937"/>
    <n v="8.5110771734938945E-2"/>
    <n v="0"/>
    <n v="0"/>
    <n v="0"/>
    <n v="0"/>
    <n v="4.2608584905184911E-2"/>
    <n v="0.16540165401077764"/>
    <n v="8.0201928482546689E-2"/>
  </r>
  <r>
    <x v="28"/>
    <x v="16"/>
    <s v="44649_17"/>
    <n v="178.83912857775204"/>
    <n v="409.85472241096687"/>
    <n v="377.08089220639914"/>
    <n v="287.00561844958833"/>
    <n v="0.11344585197216497"/>
    <n v="1.302497202556139"/>
    <n v="0.35770067987378029"/>
    <n v="5.5317720461480793"/>
    <n v="3.1553600155279469"/>
    <n v="0.7955389228337777"/>
    <n v="-4.0809013697869325"/>
    <n v="2.7153396747083874E-2"/>
    <n v="0.26342543166874055"/>
    <n v="7.8971119245181187E-2"/>
    <n v="0"/>
    <n v="0"/>
    <n v="0"/>
    <n v="0"/>
    <n v="3.4370078689059114E-2"/>
    <n v="2.2527205921690597E-2"/>
    <n v="5.7211140199003065E-2"/>
  </r>
  <r>
    <x v="28"/>
    <x v="17"/>
    <s v="44649_18"/>
    <n v="169.92886688904414"/>
    <n v="387.73382873997133"/>
    <n v="360.49723948946058"/>
    <n v="274.47246405615988"/>
    <n v="0.11194807997565544"/>
    <n v="1.1919180260603728"/>
    <n v="0.35415417140184025"/>
    <n v="-3.4932512634484159E-2"/>
    <n v="-13.293334123455747"/>
    <n v="-13.316241225219921"/>
    <n v="-12.81371780441747"/>
    <n v="2.059350317897066E-2"/>
    <n v="0.17013059826217111"/>
    <n v="6.0017362260221585E-2"/>
    <n v="0"/>
    <n v="0"/>
    <n v="0"/>
    <n v="0"/>
    <n v="0"/>
    <n v="0"/>
    <n v="0"/>
  </r>
  <r>
    <x v="28"/>
    <x v="18"/>
    <s v="44649_19"/>
    <n v="165.12729111227748"/>
    <n v="379.92373938501606"/>
    <n v="356.72958614745755"/>
    <n v="268.11439417278456"/>
    <n v="0.10586928455112173"/>
    <n v="1.083956688669355"/>
    <n v="0.33632784410726779"/>
    <n v="-3.6382497399504388"/>
    <n v="-17.305740973815197"/>
    <n v="-18.304653973873812"/>
    <n v="-15.233587880342956"/>
    <n v="9.679436468618817E-3"/>
    <n v="9.4509090889967187E-2"/>
    <n v="2.8449404758151445E-2"/>
    <n v="0"/>
    <n v="0"/>
    <n v="0"/>
    <n v="0"/>
    <n v="0"/>
    <n v="0"/>
    <n v="0"/>
  </r>
  <r>
    <x v="28"/>
    <x v="19"/>
    <s v="44649_20"/>
    <n v="171.73644476422348"/>
    <n v="398.41273495412958"/>
    <n v="379.10514397902"/>
    <n v="279.99437293178732"/>
    <n v="0.11178889769709421"/>
    <n v="1.0923425295576901"/>
    <n v="0.35359623479329039"/>
    <n v="-5.7681027512866256"/>
    <n v="-19.410502438806397"/>
    <n v="-20.604355218008259"/>
    <n v="-16.53826182723353"/>
    <n v="2.4787285208152985E-4"/>
    <n v="5.4830833477385987E-2"/>
    <n v="7.6191646777649859E-4"/>
    <n v="0"/>
    <n v="0"/>
    <n v="0"/>
    <n v="0"/>
    <n v="0"/>
    <n v="0"/>
    <n v="0"/>
  </r>
  <r>
    <x v="28"/>
    <x v="20"/>
    <s v="44649_21"/>
    <n v="187.17774576126089"/>
    <n v="435.8491968799222"/>
    <n v="420.88742972417936"/>
    <n v="308.12184353596632"/>
    <n v="0.13562323372804669"/>
    <n v="1.2521690541372639"/>
    <n v="0.42283165627061359"/>
    <n v="-8.832063201845255"/>
    <n v="-24.109753718642981"/>
    <n v="-22.742380850648686"/>
    <n v="-20.64292911995226"/>
    <n v="-2.9942616054947158E-3"/>
    <n v="2.1730935213369693E-2"/>
    <n v="-8.9672224606700233E-3"/>
    <n v="0"/>
    <n v="0"/>
    <n v="0"/>
    <n v="0"/>
    <n v="0"/>
    <n v="0"/>
    <n v="0"/>
  </r>
  <r>
    <x v="28"/>
    <x v="21"/>
    <s v="44649_22"/>
    <n v="175.2789512699905"/>
    <n v="409.39851649782565"/>
    <n v="396.38332537399504"/>
    <n v="288.53432091169088"/>
    <n v="0.12963998976096433"/>
    <n v="1.1808747344478712"/>
    <n v="0.40416078292604102"/>
    <n v="-13.962996862266122"/>
    <n v="-35.497875241293414"/>
    <n v="-33.460732024809836"/>
    <n v="-29.426650573476525"/>
    <n v="-5.2256913443473208E-3"/>
    <n v="-6.8966070056964606E-3"/>
    <n v="-1.5313082865027325E-2"/>
    <n v="0"/>
    <n v="0"/>
    <n v="0"/>
    <n v="0"/>
    <n v="0"/>
    <n v="0"/>
    <n v="0"/>
  </r>
  <r>
    <x v="28"/>
    <x v="22"/>
    <s v="44649_23"/>
    <n v="160.93975917077222"/>
    <n v="375.42159184254848"/>
    <n v="362.4766012265365"/>
    <n v="263.95857624901913"/>
    <n v="0.120573799476913"/>
    <n v="1.0872853407200127"/>
    <n v="0.3779240666981869"/>
    <n v="-15.007482732183046"/>
    <n v="-38.260501819215065"/>
    <n v="-36.353985477944363"/>
    <n v="-31.870699384761615"/>
    <n v="-7.8647285570538662E-3"/>
    <n v="-1.9159297704182263E-2"/>
    <n v="-2.2721551616447198E-2"/>
    <n v="0"/>
    <n v="0"/>
    <n v="0"/>
    <n v="0"/>
    <n v="0"/>
    <n v="0"/>
    <n v="0"/>
  </r>
  <r>
    <x v="28"/>
    <x v="23"/>
    <s v="44649_24"/>
    <n v="142.83449835470097"/>
    <n v="331.46338065739053"/>
    <n v="320.19123751257456"/>
    <n v="233.38011898238105"/>
    <n v="0.1074538947871447"/>
    <n v="0.97217112407772532"/>
    <n v="0.33900080179124131"/>
    <n v="-16.50999648365179"/>
    <n v="-40.818708135819762"/>
    <n v="-38.939625701350231"/>
    <n v="-34.095141591040104"/>
    <n v="-1.0965675596623994E-2"/>
    <n v="-3.3067173936448577E-2"/>
    <n v="-3.1681080016542053E-2"/>
    <n v="0"/>
    <n v="0"/>
    <n v="0"/>
    <n v="0"/>
    <n v="0"/>
    <n v="0"/>
    <n v="0"/>
  </r>
  <r>
    <x v="29"/>
    <x v="0"/>
    <s v="44650_1"/>
    <n v="124.16448858314925"/>
    <n v="285.02619170380308"/>
    <n v="271.19045205920702"/>
    <n v="199.19807464446708"/>
    <n v="9.7755889142544281E-2"/>
    <n v="0.85776368444079087"/>
    <n v="0.30975101686010192"/>
    <n v="-18.250984375983585"/>
    <n v="-43.776273446235486"/>
    <n v="-41.918070891248597"/>
    <n v="-37.000164135346118"/>
    <n v="-1.0975986903613229E-2"/>
    <n v="-3.8091410283563734E-2"/>
    <n v="-3.1568153252792067E-2"/>
    <n v="0"/>
    <n v="0"/>
    <n v="0"/>
    <n v="0"/>
    <n v="0"/>
    <n v="0"/>
    <n v="0"/>
  </r>
  <r>
    <x v="29"/>
    <x v="1"/>
    <s v="44650_2"/>
    <n v="112.17084689229335"/>
    <n v="254.46731850012068"/>
    <n v="237.97432585265074"/>
    <n v="177.02288829489817"/>
    <n v="9.2077814576674008E-2"/>
    <n v="0.7844759185999598"/>
    <n v="0.29303938829310522"/>
    <n v="-18.676394233588351"/>
    <n v="-45.441016273557217"/>
    <n v="-44.000184151961399"/>
    <n v="-37.863628156759745"/>
    <n v="-1.071091559619082E-2"/>
    <n v="-4.15627817476584E-2"/>
    <n v="-3.0712965979742903E-2"/>
    <n v="0"/>
    <n v="0"/>
    <n v="0"/>
    <n v="0"/>
    <n v="0"/>
    <n v="0"/>
    <n v="0"/>
  </r>
  <r>
    <x v="29"/>
    <x v="2"/>
    <s v="44650_3"/>
    <n v="105.51991768939621"/>
    <n v="237.70494224722196"/>
    <n v="221.43157768775745"/>
    <n v="164.71019219806644"/>
    <n v="8.9759006534503055E-2"/>
    <n v="0.75259772318516893"/>
    <n v="0.28557337107398417"/>
    <n v="-19.463743729302582"/>
    <n v="-47.278816223037389"/>
    <n v="-45.518406815037117"/>
    <n v="-39.005587891940024"/>
    <n v="-1.0958166612066009E-2"/>
    <n v="-4.345476922386269E-2"/>
    <n v="-3.1331231726631048E-2"/>
    <n v="0"/>
    <n v="0"/>
    <n v="0"/>
    <n v="0"/>
    <n v="0"/>
    <n v="0"/>
    <n v="0"/>
  </r>
  <r>
    <x v="29"/>
    <x v="3"/>
    <s v="44650_4"/>
    <n v="101.68529253494879"/>
    <n v="228.00618867976371"/>
    <n v="211.87153037058513"/>
    <n v="157.71514268879511"/>
    <n v="8.8107097496080727E-2"/>
    <n v="0.72425466774281422"/>
    <n v="0.28019467271875076"/>
    <n v="-20.221054714380099"/>
    <n v="-49.059481234285563"/>
    <n v="-46.559239022846519"/>
    <n v="-39.261058082117792"/>
    <n v="-1.1231290099566076E-2"/>
    <n v="-5.4744487777740998E-2"/>
    <n v="-3.2144943084384002E-2"/>
    <n v="0"/>
    <n v="0"/>
    <n v="0"/>
    <n v="0"/>
    <n v="0"/>
    <n v="0"/>
    <n v="0"/>
  </r>
  <r>
    <x v="29"/>
    <x v="4"/>
    <s v="44650_5"/>
    <n v="99.891749550711481"/>
    <n v="224.54496295409115"/>
    <n v="207.68061458472204"/>
    <n v="154.69620922329591"/>
    <n v="8.7622799382265901E-2"/>
    <n v="0.71580462816445767"/>
    <n v="0.27825926588388888"/>
    <n v="-21.193152147064875"/>
    <n v="-51.063171004685358"/>
    <n v="-48.452444205915583"/>
    <n v="-40.520084782140167"/>
    <n v="-1.1497020119427683E-2"/>
    <n v="-6.506975364082726E-2"/>
    <n v="-3.2829863207837387E-2"/>
    <n v="0"/>
    <n v="0"/>
    <n v="0"/>
    <n v="0"/>
    <n v="0"/>
    <n v="0"/>
    <n v="0"/>
  </r>
  <r>
    <x v="29"/>
    <x v="5"/>
    <s v="44650_6"/>
    <n v="101.84760584399254"/>
    <n v="230.98081587290423"/>
    <n v="214.0922415374234"/>
    <n v="158.54018177848448"/>
    <n v="8.7316595542009295E-2"/>
    <n v="0.74132138039384265"/>
    <n v="0.27728905959136357"/>
    <n v="-22.010136043445847"/>
    <n v="-53.219302643319551"/>
    <n v="-49.8129821947404"/>
    <n v="-41.470349088001534"/>
    <n v="-1.1895599602103377E-2"/>
    <n v="-6.962025012240948E-2"/>
    <n v="-3.4066803069307802E-2"/>
    <n v="0"/>
    <n v="0"/>
    <n v="0"/>
    <n v="0"/>
    <n v="0"/>
    <n v="0"/>
    <n v="0"/>
  </r>
  <r>
    <x v="29"/>
    <x v="6"/>
    <s v="44650_7"/>
    <n v="118.35380079355944"/>
    <n v="270.57183491334882"/>
    <n v="250.7914696192976"/>
    <n v="186.36695196355288"/>
    <n v="9.4876985275525377E-2"/>
    <n v="0.82322989915916167"/>
    <n v="0.29941602872316908"/>
    <n v="-20.72170577809721"/>
    <n v="-50.921971318294062"/>
    <n v="-50.059420035540356"/>
    <n v="-39.730203362212123"/>
    <n v="-1.347298882524341E-2"/>
    <n v="-7.2271144309718205E-2"/>
    <n v="-3.8872704896883548E-2"/>
    <n v="0"/>
    <n v="0"/>
    <n v="0"/>
    <n v="0"/>
    <n v="0"/>
    <n v="0"/>
    <n v="0"/>
  </r>
  <r>
    <x v="29"/>
    <x v="7"/>
    <s v="44650_8"/>
    <n v="140.30817864333989"/>
    <n v="318.04082805365152"/>
    <n v="293.2816065201651"/>
    <n v="222.63561863393113"/>
    <n v="9.8468636577782764E-2"/>
    <n v="0.90928070330375454"/>
    <n v="0.31121278259360763"/>
    <n v="-16.852267358419411"/>
    <n v="-41.03472232127104"/>
    <n v="-42.324908849364611"/>
    <n v="-33.192756913879407"/>
    <n v="-1.3388803403458858E-2"/>
    <n v="-5.8032038967368846E-2"/>
    <n v="-3.881804032225436E-2"/>
    <n v="0"/>
    <n v="0"/>
    <n v="0"/>
    <n v="0"/>
    <n v="0"/>
    <n v="0"/>
    <n v="0"/>
  </r>
  <r>
    <x v="29"/>
    <x v="8"/>
    <s v="44650_9"/>
    <n v="151.18049055272792"/>
    <n v="343.47867137320128"/>
    <n v="312.33272982690733"/>
    <n v="238.70498655973995"/>
    <n v="0.11154471365637671"/>
    <n v="1.0741506526349267"/>
    <n v="0.35018670821277886"/>
    <n v="-12.62845271641827"/>
    <n v="-29.988335347461636"/>
    <n v="-32.591323369180124"/>
    <n v="-27.084266865666713"/>
    <n v="1.3339539441187577E-2"/>
    <n v="0.11292360765880195"/>
    <n v="3.8075345699820531E-2"/>
    <n v="0"/>
    <n v="0"/>
    <n v="0"/>
    <n v="0"/>
    <n v="0"/>
    <n v="0"/>
    <n v="0"/>
  </r>
  <r>
    <x v="29"/>
    <x v="9"/>
    <s v="44650_10"/>
    <n v="163.03031120747332"/>
    <n v="374.5257059951939"/>
    <n v="340.91777704077788"/>
    <n v="260.51076715732904"/>
    <n v="0.12494751740895584"/>
    <n v="1.2575747810247344"/>
    <n v="0.38932486498271962"/>
    <n v="-9.306155163447178"/>
    <n v="-20.627631944841085"/>
    <n v="-24.610994701314887"/>
    <n v="-24.130256702522466"/>
    <n v="3.628360979503012E-2"/>
    <n v="0.24707185561512696"/>
    <n v="0.10431553775912697"/>
    <n v="0"/>
    <n v="0"/>
    <n v="0"/>
    <n v="0"/>
    <n v="8.6953324505626678E-2"/>
    <n v="0"/>
    <n v="0.20364289810712677"/>
  </r>
  <r>
    <x v="29"/>
    <x v="10"/>
    <s v="44650_11"/>
    <n v="170.41033520851784"/>
    <n v="390.34173994469063"/>
    <n v="354.55314526837685"/>
    <n v="272.56409434112447"/>
    <n v="0.1258614427841046"/>
    <n v="1.3111540381724009"/>
    <n v="0.39342074913700248"/>
    <n v="-4.1026511150474239"/>
    <n v="-10.96825331963165"/>
    <n v="-15.983230608660653"/>
    <n v="-17.873151685014342"/>
    <n v="4.350423377532716E-2"/>
    <n v="0.30279998274882275"/>
    <n v="0.12545711042890489"/>
    <n v="0"/>
    <n v="0"/>
    <n v="0"/>
    <n v="0"/>
    <n v="0.17654901743108981"/>
    <n v="0.31234207920532325"/>
    <n v="0.40590157216491934"/>
  </r>
  <r>
    <x v="29"/>
    <x v="11"/>
    <s v="44650_12"/>
    <n v="177.06543038566363"/>
    <n v="404.86837433808688"/>
    <n v="367.07106290254626"/>
    <n v="282.29133054125305"/>
    <n v="0.12728170282792292"/>
    <n v="1.3685492113528448"/>
    <n v="0.39701024068574314"/>
    <n v="-2.7646551057935556"/>
    <n v="-6.3243177564744482"/>
    <n v="-10.500324533499388"/>
    <n v="-15.38746776284504"/>
    <n v="4.6753995384626393E-2"/>
    <n v="0.33385982155741123"/>
    <n v="0.13492428626622055"/>
    <n v="0"/>
    <n v="0"/>
    <n v="0"/>
    <n v="0"/>
    <n v="0.21678437764870867"/>
    <n v="0.46309469052939839"/>
    <n v="0.52497185361057142"/>
  </r>
  <r>
    <x v="29"/>
    <x v="12"/>
    <s v="44650_13"/>
    <n v="183.25413960798375"/>
    <n v="416.35527231681414"/>
    <n v="377.91590526265435"/>
    <n v="291.56719720170162"/>
    <n v="0.12205902011352031"/>
    <n v="1.3471871920193939"/>
    <n v="0.38225745693250968"/>
    <n v="-1.322720980314962"/>
    <n v="-4.1685168532622381"/>
    <n v="-8.5991914849305751"/>
    <n v="-12.84391350494745"/>
    <n v="3.6492485099469167E-2"/>
    <n v="0.28012470807493528"/>
    <n v="0.1054417271822547"/>
    <n v="0"/>
    <n v="0"/>
    <n v="0"/>
    <n v="0"/>
    <n v="9.3009163610014531E-2"/>
    <n v="8.22812891974639E-2"/>
    <n v="0.22319582539150049"/>
  </r>
  <r>
    <x v="29"/>
    <x v="13"/>
    <s v="44650_14"/>
    <n v="187.161413074232"/>
    <n v="423.3257084124898"/>
    <n v="384.78275877366542"/>
    <n v="298.55289629846283"/>
    <n v="0.11792163954492893"/>
    <n v="1.3058687982250123"/>
    <n v="0.36970937305094176"/>
    <n v="-8.0796345714588824E-2"/>
    <n v="-3.8831842407541108"/>
    <n v="-8.2861226810124311"/>
    <n v="-11.086945318034577"/>
    <n v="3.6841238472457565E-2"/>
    <n v="0.26279375417297995"/>
    <n v="0.10644615977696827"/>
    <n v="0"/>
    <n v="0"/>
    <n v="0"/>
    <n v="0"/>
    <n v="0.11109218777930607"/>
    <n v="1.2472337870898411E-2"/>
    <n v="0.25025049149903855"/>
  </r>
  <r>
    <x v="29"/>
    <x v="14"/>
    <s v="44650_15"/>
    <n v="187.66296160327724"/>
    <n v="429.86644134285172"/>
    <n v="390.81933579321469"/>
    <n v="299.78651970876393"/>
    <n v="0.11603123667316287"/>
    <n v="1.3495759846336615"/>
    <n v="0.36413929957181557"/>
    <n v="4.7858983127464301"/>
    <n v="8.0892377645982805"/>
    <n v="3.177725672863537"/>
    <n v="-3.4575024901631677"/>
    <n v="3.6968751455848915E-2"/>
    <n v="0.30734430877928309"/>
    <n v="0.10716063934249315"/>
    <n v="0"/>
    <n v="0"/>
    <n v="0"/>
    <n v="0"/>
    <n v="0.11926578096663068"/>
    <n v="0.28816673215278837"/>
    <n v="0.26432806881717308"/>
  </r>
  <r>
    <x v="29"/>
    <x v="15"/>
    <s v="44650_16"/>
    <n v="186.22843152488937"/>
    <n v="426.702540476732"/>
    <n v="388.11112811814775"/>
    <n v="295.92589117015376"/>
    <n v="0.12786008243319399"/>
    <n v="1.399980333222836"/>
    <n v="0.39875515730969324"/>
    <n v="6.4778679035733289"/>
    <n v="12.28577642012042"/>
    <n v="7.8521026707811128"/>
    <n v="-1.2619700612602029"/>
    <n v="5.154221672757494E-2"/>
    <n v="0.37739412289481816"/>
    <n v="0.14921650247675844"/>
    <n v="0"/>
    <n v="0"/>
    <n v="0"/>
    <n v="0"/>
    <n v="0.28119874693627933"/>
    <n v="0.74986763507068199"/>
    <n v="0.717177555757468"/>
  </r>
  <r>
    <x v="29"/>
    <x v="16"/>
    <s v="44650_17"/>
    <n v="184.51552038321176"/>
    <n v="421.46733453720356"/>
    <n v="385.31130520029842"/>
    <n v="293.66347478611306"/>
    <n v="0.12769445820578146"/>
    <n v="1.3581288420497855"/>
    <n v="0.39893384322534298"/>
    <n v="3.2855791822234695"/>
    <n v="3.9811143668164837"/>
    <n v="1.329126989973112"/>
    <n v="-5.9119708865031386"/>
    <n v="4.2730475621864522E-2"/>
    <n v="0.32083569746542318"/>
    <n v="0.12376657069695191"/>
    <n v="0"/>
    <n v="0"/>
    <n v="0"/>
    <n v="0"/>
    <n v="0.15961164254835442"/>
    <n v="0.37886724379803322"/>
    <n v="0.36378508846342755"/>
  </r>
  <r>
    <x v="29"/>
    <x v="17"/>
    <s v="44650_18"/>
    <n v="178.55021885739791"/>
    <n v="406.01298447991223"/>
    <n v="373.89496836265334"/>
    <n v="285.34035848749414"/>
    <n v="0.1171514424326507"/>
    <n v="1.2344953686595561"/>
    <n v="0.36811122686502196"/>
    <n v="-0.3677788938154789"/>
    <n v="-5.9301069198706156"/>
    <n v="-7.4629977384200386"/>
    <n v="-11.086339637700817"/>
    <n v="2.9468586305486152E-2"/>
    <n v="0.21771974254995974"/>
    <n v="8.5490989245561533E-2"/>
    <n v="0"/>
    <n v="0"/>
    <n v="0"/>
    <n v="0"/>
    <n v="4.6488854908142307E-2"/>
    <n v="0"/>
    <n v="9.137745907481741E-2"/>
  </r>
  <r>
    <x v="29"/>
    <x v="18"/>
    <s v="44650_19"/>
    <n v="169.98696475605971"/>
    <n v="386.23196176616568"/>
    <n v="358.81993628207016"/>
    <n v="272.62382009912778"/>
    <n v="0.1045479121327811"/>
    <n v="1.0762751483998092"/>
    <n v="0.33246871326656763"/>
    <n v="-2.464229022019758"/>
    <n v="-11.115322021931668"/>
    <n v="-13.345800171050904"/>
    <n v="-12.164052036181417"/>
    <n v="9.870541999936925E-3"/>
    <n v="0.10545622206593078"/>
    <n v="2.9181293910760301E-2"/>
    <n v="0"/>
    <n v="0"/>
    <n v="0"/>
    <n v="0"/>
    <n v="0"/>
    <n v="0"/>
    <n v="0"/>
  </r>
  <r>
    <x v="29"/>
    <x v="19"/>
    <s v="44650_20"/>
    <n v="172.90473339048327"/>
    <n v="394.98251107316923"/>
    <n v="372.66283543778974"/>
    <n v="277.76367889361995"/>
    <n v="0.11124138845027423"/>
    <n v="1.0606908174338181"/>
    <n v="0.35242565362548123"/>
    <n v="-5.7723333389054945"/>
    <n v="-18.770772072625412"/>
    <n v="-19.484668017955794"/>
    <n v="-14.938174489124563"/>
    <n v="8.4937497471112091E-5"/>
    <n v="4.2772906158536489E-2"/>
    <n v="4.0041113856860108E-4"/>
    <n v="0"/>
    <n v="0"/>
    <n v="0"/>
    <n v="0"/>
    <n v="0"/>
    <n v="0"/>
    <n v="0"/>
  </r>
  <r>
    <x v="29"/>
    <x v="20"/>
    <s v="44650_21"/>
    <n v="187.61735944109736"/>
    <n v="433.98082003295616"/>
    <n v="417.12499272820287"/>
    <n v="307.04159773836022"/>
    <n v="0.1352071023755049"/>
    <n v="1.219803980055141"/>
    <n v="0.42191279420237243"/>
    <n v="-8.8450177803229124"/>
    <n v="-24.304372683009806"/>
    <n v="-22.325753288062256"/>
    <n v="-19.178274187820083"/>
    <n v="-4.3898566932411365E-3"/>
    <n v="7.9955246447740887E-3"/>
    <n v="-1.2959266324921091E-2"/>
    <n v="0"/>
    <n v="0"/>
    <n v="0"/>
    <n v="0"/>
    <n v="0"/>
    <n v="0"/>
    <n v="0"/>
  </r>
  <r>
    <x v="29"/>
    <x v="21"/>
    <s v="44650_22"/>
    <n v="178.09432484933856"/>
    <n v="414.80677549441447"/>
    <n v="400.64079445473737"/>
    <n v="292.86807797508766"/>
    <n v="0.13032765446729905"/>
    <n v="1.1781008046940258"/>
    <n v="0.40672006588047771"/>
    <n v="-13.340209799766068"/>
    <n v="-33.793914969359776"/>
    <n v="-31.134442784733181"/>
    <n v="-26.517717036853142"/>
    <n v="-8.2148087407998716E-3"/>
    <n v="-1.7522746080387588E-2"/>
    <n v="-2.4159277425350595E-2"/>
    <n v="0"/>
    <n v="0"/>
    <n v="0"/>
    <n v="0"/>
    <n v="0"/>
    <n v="0"/>
    <n v="0"/>
  </r>
  <r>
    <x v="29"/>
    <x v="22"/>
    <s v="44650_23"/>
    <n v="162.11045787607779"/>
    <n v="381.10315807119349"/>
    <n v="367.51754868817852"/>
    <n v="267.04396716151211"/>
    <n v="0.11881527208317971"/>
    <n v="1.0893504785646104"/>
    <n v="0.37277553000902691"/>
    <n v="-16.123586967204663"/>
    <n v="-38.865930700962259"/>
    <n v="-35.911806041514069"/>
    <n v="-30.976687531765791"/>
    <n v="-8.8021955764045409E-3"/>
    <n v="-2.4478624327557014E-2"/>
    <n v="-2.5683205346168313E-2"/>
    <n v="0"/>
    <n v="0"/>
    <n v="0"/>
    <n v="0"/>
    <n v="0"/>
    <n v="0"/>
    <n v="0"/>
  </r>
  <r>
    <x v="29"/>
    <x v="23"/>
    <s v="44650_24"/>
    <n v="143.3725737572436"/>
    <n v="336.15840658927777"/>
    <n v="323.89854092045016"/>
    <n v="235.08841640043462"/>
    <n v="0.10907939102277818"/>
    <n v="0.98228807192590262"/>
    <n v="0.34422342533564343"/>
    <n v="-18.833030818034267"/>
    <n v="-44.09240245237514"/>
    <n v="-41.505953828899884"/>
    <n v="-35.796873351381635"/>
    <n v="-8.6392108478827584E-3"/>
    <n v="-3.2361786572859888E-2"/>
    <n v="-2.5118472633492581E-2"/>
    <n v="0"/>
    <n v="0"/>
    <n v="0"/>
    <n v="0"/>
    <n v="0"/>
    <n v="0"/>
    <n v="0"/>
  </r>
  <r>
    <x v="30"/>
    <x v="0"/>
    <m/>
    <n v="125.42000790325514"/>
    <n v="289.70605202916579"/>
    <n v="275.34583154254369"/>
    <n v="202.25253942508274"/>
    <n v="9.9167930860831088E-2"/>
    <n v="0.85956115188184357"/>
    <n v="0.31414383377953142"/>
    <n v="-20.494507938040762"/>
    <n v="-48.656602132938147"/>
    <n v="-46.277981671962763"/>
    <n v="-39.026245695462862"/>
    <n v="-8.7812834711256081E-3"/>
    <n v="-4.3735435164540683E-2"/>
    <n v="-2.5202145496856763E-2"/>
    <n v="0"/>
    <n v="0"/>
    <n v="0"/>
    <n v="0"/>
    <n v="0"/>
    <n v="0"/>
    <n v="0"/>
  </r>
  <r>
    <x v="30"/>
    <x v="1"/>
    <m/>
    <n v="112.83461302676105"/>
    <n v="256.9883622126751"/>
    <n v="241.51055511054918"/>
    <n v="178.45268713084147"/>
    <n v="9.4462038151019154E-2"/>
    <n v="0.79635676093015662"/>
    <n v="0.29997112159214562"/>
    <n v="-21.360161805725372"/>
    <n v="-50.995010644798683"/>
    <n v="-48.569699319849398"/>
    <n v="-40.454642242951131"/>
    <n v="-8.0182171283733894E-3"/>
    <n v="-4.4907593357260578E-2"/>
    <n v="-2.290912417399936E-2"/>
    <n v="0"/>
    <n v="0"/>
    <n v="0"/>
    <n v="0"/>
    <n v="0"/>
    <n v="0"/>
    <n v="0"/>
  </r>
  <r>
    <x v="30"/>
    <x v="2"/>
    <m/>
    <n v="105.39242127783851"/>
    <n v="239.17416473694794"/>
    <n v="223.11141846136545"/>
    <n v="165.14631298171881"/>
    <n v="9.2177669584513691E-2"/>
    <n v="0.78464259976525774"/>
    <n v="0.29281102278234822"/>
    <n v="-22.496616596285453"/>
    <n v="-53.227753192013715"/>
    <n v="-50.442778153659631"/>
    <n v="-42.019782744102606"/>
    <n v="-8.3873386249375317E-3"/>
    <n v="-3.9731972419252977E-2"/>
    <n v="-2.3965453489731885E-2"/>
    <n v="0"/>
    <n v="0"/>
    <n v="0"/>
    <n v="0"/>
    <n v="0"/>
    <n v="0"/>
    <n v="0"/>
  </r>
  <r>
    <x v="30"/>
    <x v="3"/>
    <m/>
    <n v="102.25443198023805"/>
    <n v="230.92723016353528"/>
    <n v="213.79802822621238"/>
    <n v="159.21640482202466"/>
    <n v="8.9980735333338224E-2"/>
    <n v="0.75622823271400741"/>
    <n v="0.28543161521078042"/>
    <n v="-23.170059248860063"/>
    <n v="-54.140782365826077"/>
    <n v="-51.156098832033123"/>
    <n v="-42.752703058788768"/>
    <n v="-1.0949987538562723E-2"/>
    <n v="-5.5246411344493901E-2"/>
    <n v="-3.1371281896787437E-2"/>
    <n v="0"/>
    <n v="0"/>
    <n v="0"/>
    <n v="0"/>
    <n v="0"/>
    <n v="0"/>
    <n v="0"/>
  </r>
  <r>
    <x v="30"/>
    <x v="4"/>
    <m/>
    <n v="100.75597963629146"/>
    <n v="227.12491712995944"/>
    <n v="209.37958758229135"/>
    <n v="156.29520724175612"/>
    <n v="8.6590876129288119E-2"/>
    <n v="0.74204470189852278"/>
    <n v="0.27513762562974281"/>
    <n v="-22.329877089371692"/>
    <n v="-51.981214797148283"/>
    <n v="-49.48711321374121"/>
    <n v="-41.467423073744129"/>
    <n v="-1.1523424131997488E-2"/>
    <n v="-5.5109936936481613E-2"/>
    <n v="-3.2981598546336657E-2"/>
    <n v="0"/>
    <n v="0"/>
    <n v="0"/>
    <n v="0"/>
    <n v="0"/>
    <n v="0"/>
    <n v="0"/>
  </r>
  <r>
    <x v="30"/>
    <x v="5"/>
    <m/>
    <n v="102.88039284157183"/>
    <n v="233.84719833377196"/>
    <n v="217.17864106133766"/>
    <n v="160.63757831079772"/>
    <n v="8.9766318708830672E-2"/>
    <n v="0.76632665251413878"/>
    <n v="0.28395326638336932"/>
    <n v="-22.941068303525384"/>
    <n v="-54.277974954222778"/>
    <n v="-50.276861036483986"/>
    <n v="-41.861388406156401"/>
    <n v="-1.012760047841884E-2"/>
    <n v="-5.433584333291383E-2"/>
    <n v="-2.9062386891845489E-2"/>
    <n v="0"/>
    <n v="0"/>
    <n v="0"/>
    <n v="0"/>
    <n v="0"/>
    <n v="0"/>
    <n v="0"/>
  </r>
  <r>
    <x v="30"/>
    <x v="6"/>
    <m/>
    <n v="118.68045447687344"/>
    <n v="271.46382054069301"/>
    <n v="251.39356724965523"/>
    <n v="186.5760284604477"/>
    <n v="9.6931115082388553E-2"/>
    <n v="0.84805653698994443"/>
    <n v="0.30575852619938149"/>
    <n v="-22.345513072719477"/>
    <n v="-53.207124116592304"/>
    <n v="-51.484739958776345"/>
    <n v="-41.334505225745907"/>
    <n v="-9.6382546839091626E-3"/>
    <n v="-5.3458741687733784E-2"/>
    <n v="-2.7726847409678682E-2"/>
    <n v="0"/>
    <n v="0"/>
    <n v="0"/>
    <n v="0"/>
    <n v="0"/>
    <n v="0"/>
    <n v="0"/>
  </r>
  <r>
    <x v="30"/>
    <x v="7"/>
    <m/>
    <n v="140.92381976007684"/>
    <n v="317.90179403130816"/>
    <n v="291.84182718979162"/>
    <n v="223.06927011048262"/>
    <n v="0.10378415705870059"/>
    <n v="0.95408159394616621"/>
    <n v="0.32625240059701843"/>
    <n v="-18.646037628248518"/>
    <n v="-45.926991830390058"/>
    <n v="-46.381812724993175"/>
    <n v="-35.544921438868428"/>
    <n v="-1.0600094378681459E-2"/>
    <n v="-4.5429747860329772E-2"/>
    <n v="-3.0756005765648589E-2"/>
    <n v="0"/>
    <n v="0"/>
    <n v="0"/>
    <n v="0"/>
    <n v="0"/>
    <n v="0"/>
    <n v="0"/>
  </r>
  <r>
    <x v="30"/>
    <x v="8"/>
    <m/>
    <n v="151.21089540546834"/>
    <n v="343.62321402546911"/>
    <n v="311.81178584545773"/>
    <n v="237.98388626663572"/>
    <n v="0.11009524031368279"/>
    <n v="1.065540259224252"/>
    <n v="0.34574694607239942"/>
    <n v="-15.015613704914397"/>
    <n v="-35.250924356416768"/>
    <n v="-39.32996603084127"/>
    <n v="-32.449104629242747"/>
    <n v="9.5727402629895101E-3"/>
    <n v="9.3833083296345862E-2"/>
    <n v="2.7248827326672311E-2"/>
    <n v="0"/>
    <n v="0"/>
    <n v="0"/>
    <n v="0"/>
    <n v="0"/>
    <n v="0"/>
    <n v="0"/>
  </r>
  <r>
    <x v="30"/>
    <x v="9"/>
    <m/>
    <n v="163.72130367901821"/>
    <n v="375.55105247035823"/>
    <n v="340.64401131255954"/>
    <n v="260.77384378482787"/>
    <n v="0.12563242004952443"/>
    <n v="1.2729776314768702"/>
    <n v="0.39150515320818075"/>
    <n v="-8.8164640213548306"/>
    <n v="-22.396377989831535"/>
    <n v="-27.105608116225696"/>
    <n v="-24.724263264705559"/>
    <n v="3.6987724628909577E-2"/>
    <n v="0.24989829328497989"/>
    <n v="0.10650834916929132"/>
    <n v="0"/>
    <n v="0"/>
    <n v="0"/>
    <n v="0"/>
    <n v="9.1319691525717103E-2"/>
    <n v="0"/>
    <n v="0.21716814534441711"/>
  </r>
  <r>
    <x v="30"/>
    <x v="10"/>
    <m/>
    <n v="170.04087882203947"/>
    <n v="392.62399569525888"/>
    <n v="355.4489616390656"/>
    <n v="270.85647944880043"/>
    <n v="0.13212230699310823"/>
    <n v="1.356676146426546"/>
    <n v="0.41074557774345499"/>
    <n v="-2.0691257742309972"/>
    <n v="-9.011745023966661"/>
    <n v="-15.24753548668825"/>
    <n v="-15.929253779426741"/>
    <n v="5.6475658570212701E-2"/>
    <n v="0.36896812198141399"/>
    <n v="0.16300071033239619"/>
    <n v="0"/>
    <n v="0"/>
    <n v="0"/>
    <n v="0"/>
    <n v="0.3351427173927426"/>
    <n v="0.75167564086731053"/>
    <n v="0.86762230732842993"/>
  </r>
  <r>
    <x v="30"/>
    <x v="11"/>
    <m/>
    <n v="177.36886349397241"/>
    <n v="405.20619747114023"/>
    <n v="367.31994169338759"/>
    <n v="280.7052001463619"/>
    <n v="0.13525322999196909"/>
    <n v="1.389881180454259"/>
    <n v="0.4201379057925082"/>
    <n v="0.48545531431418754"/>
    <n v="-3.9373175317593168"/>
    <n v="-9.7856251709857478"/>
    <n v="-11.912996490327304"/>
    <n v="5.8780665083457723E-2"/>
    <n v="0.38930149967142519"/>
    <n v="0.16948557057008382"/>
    <n v="0"/>
    <n v="0"/>
    <n v="0"/>
    <n v="0"/>
    <n v="0.35648495891310522"/>
    <n v="0.85709320430683444"/>
    <n v="0.92568765788342922"/>
  </r>
  <r>
    <x v="30"/>
    <x v="12"/>
    <m/>
    <n v="183.86001363919664"/>
    <n v="416.87904421511337"/>
    <n v="379.38311298856752"/>
    <n v="291.45848891899118"/>
    <n v="0.13665594863907646"/>
    <n v="1.3871050227403869"/>
    <n v="0.42464716724420831"/>
    <n v="3.6422582257425158"/>
    <n v="2.5057628124251878"/>
    <n v="-3.7331842495886769"/>
    <n v="-6.5726990696096621"/>
    <n v="5.9332218880677981E-2"/>
    <n v="0.39266773414367812"/>
    <n v="0.17138742013625155"/>
    <n v="0"/>
    <n v="0"/>
    <n v="0"/>
    <n v="0"/>
    <n v="0.35937720497071979"/>
    <n v="0.88728457115653003"/>
    <n v="0.93677056228827016"/>
  </r>
  <r>
    <x v="30"/>
    <x v="13"/>
    <m/>
    <n v="186.96916482445462"/>
    <n v="422.90236036565284"/>
    <n v="386.0297094450043"/>
    <n v="297.75471252392259"/>
    <n v="0.13310497924071163"/>
    <n v="1.3645667870591462"/>
    <n v="0.41403776301051343"/>
    <n v="3.6743784992574606"/>
    <n v="1.0759442602083911"/>
    <n v="-5.2902533439073434"/>
    <n v="-6.5492317928402493"/>
    <n v="5.9709629810835801E-2"/>
    <n v="0.38290368440212208"/>
    <n v="0.17252361306025665"/>
    <n v="0"/>
    <n v="0"/>
    <n v="0"/>
    <n v="0"/>
    <n v="0.37664204528480638"/>
    <n v="0.84681552749826439"/>
    <n v="0.98847255672755086"/>
  </r>
  <r>
    <x v="30"/>
    <x v="14"/>
    <m/>
    <n v="187.45798428584044"/>
    <n v="430.32964343455296"/>
    <n v="392.57048971962979"/>
    <n v="298.89355920290848"/>
    <n v="0.13067027139921292"/>
    <n v="1.3936557563118972"/>
    <n v="0.40799627821669093"/>
    <n v="6.8075721028822"/>
    <n v="9.6900937777875331"/>
    <n v="3.6937722423289507"/>
    <n v="-1.2716528380406169"/>
    <n v="5.8671017613331357E-2"/>
    <n v="0.40448169830422809"/>
    <n v="0.16957650349601847"/>
    <n v="0"/>
    <n v="0"/>
    <n v="0"/>
    <n v="0"/>
    <n v="0.37049529746548648"/>
    <n v="0.96815346167519256"/>
    <n v="0.96809250346890741"/>
  </r>
  <r>
    <x v="30"/>
    <x v="15"/>
    <m/>
    <n v="187.95259390420992"/>
    <n v="431.75149115809558"/>
    <n v="393.80601162389257"/>
    <n v="298.20523629298407"/>
    <n v="0.13848010422735724"/>
    <n v="1.4443245580443933"/>
    <n v="0.43089847130981029"/>
    <n v="7.5788666182248612"/>
    <n v="12.347592428689182"/>
    <n v="6.7407507214902402"/>
    <n v="-0.28459706931024797"/>
    <n v="6.5111951065005155E-2"/>
    <n v="0.44295347650215788"/>
    <n v="0.18837484194858031"/>
    <n v="0"/>
    <n v="0"/>
    <n v="0"/>
    <n v="0"/>
    <n v="0.433314336467856"/>
    <n v="1.2458384614278768"/>
    <n v="1.1510664093636662"/>
  </r>
  <r>
    <x v="30"/>
    <x v="16"/>
    <m/>
    <n v="186.19920461372806"/>
    <n v="427.58026860239471"/>
    <n v="391.64201073074884"/>
    <n v="295.51557139304651"/>
    <n v="0.12843041522181486"/>
    <n v="1.3721125917449082"/>
    <n v="0.40235096539592785"/>
    <n v="6.9376241948300574"/>
    <n v="9.0181287493198035"/>
    <n v="4.8531196053555608"/>
    <n v="-1.9165413653290608"/>
    <n v="4.8934364548198848E-2"/>
    <n v="0.35572893170025827"/>
    <n v="0.14174751193523685"/>
    <n v="0"/>
    <n v="0"/>
    <n v="0"/>
    <n v="0"/>
    <n v="0.2431160133049684"/>
    <n v="0.62597807639147884"/>
    <n v="0.60145729400907255"/>
  </r>
  <r>
    <x v="30"/>
    <x v="17"/>
    <m/>
    <n v="180.22638807590533"/>
    <n v="412.98107778807326"/>
    <n v="382.10624494192007"/>
    <n v="288.52026139842872"/>
    <n v="0.12173999769369959"/>
    <n v="1.2698268277162719"/>
    <n v="0.38302992131999203"/>
    <n v="3.4063094023795295"/>
    <n v="-0.42682405621814135"/>
    <n v="-2.7980667862386195"/>
    <n v="-5.7155117882068538"/>
    <n v="3.3599992771713875E-2"/>
    <n v="0.2521397004669747"/>
    <n v="9.7587170099673076E-2"/>
    <n v="0"/>
    <n v="0"/>
    <n v="0"/>
    <n v="0"/>
    <n v="7.123109590066648E-2"/>
    <n v="0"/>
    <n v="0.16153414974885927"/>
  </r>
  <r>
    <x v="30"/>
    <x v="18"/>
    <m/>
    <n v="172.21408193040267"/>
    <n v="391.70192194257538"/>
    <n v="364.47863669143305"/>
    <n v="277.60425739738713"/>
    <n v="0.10357709309251627"/>
    <n v="1.0724745226947889"/>
    <n v="0.33156942448604482"/>
    <n v="-0.84754101854844954"/>
    <n v="-11.711290224178258"/>
    <n v="-13.387065480669113"/>
    <n v="-10.02531437991173"/>
    <n v="6.9454260260209408E-3"/>
    <n v="9.3501142824947231E-2"/>
    <n v="2.0727200496896345E-2"/>
    <n v="0"/>
    <n v="0"/>
    <n v="0"/>
    <n v="0"/>
    <n v="0"/>
    <n v="0"/>
    <n v="0"/>
  </r>
  <r>
    <x v="30"/>
    <x v="19"/>
    <m/>
    <n v="173.52807758009308"/>
    <n v="396.97205709652093"/>
    <n v="374.9563783030485"/>
    <n v="280.04002329776262"/>
    <n v="0.10983993630380917"/>
    <n v="1.0667219612163437"/>
    <n v="0.34871519157444442"/>
    <n v="-5.7418967300514083"/>
    <n v="-20.713772386541372"/>
    <n v="-20.269283451641947"/>
    <n v="-15.311513968588738"/>
    <n v="-1.0419383879558012E-3"/>
    <n v="5.0241726458092606E-2"/>
    <n v="-2.7680830129160187E-3"/>
    <n v="0"/>
    <n v="0"/>
    <n v="0"/>
    <n v="0"/>
    <n v="0"/>
    <n v="0"/>
    <n v="0"/>
  </r>
  <r>
    <x v="30"/>
    <x v="20"/>
    <m/>
    <n v="187.52532812235904"/>
    <n v="433.83191519503242"/>
    <n v="416.99802479738673"/>
    <n v="306.73372178972261"/>
    <n v="0.13424902372131051"/>
    <n v="1.2322861750006016"/>
    <n v="0.41989436381690987"/>
    <n v="-9.6523879384816116"/>
    <n v="-27.866816389638299"/>
    <n v="-24.839557898000322"/>
    <n v="-21.079913568464349"/>
    <n v="-4.4273039952263758E-3"/>
    <n v="1.1962427693081102E-2"/>
    <n v="-1.304606942188823E-2"/>
    <n v="0"/>
    <n v="0"/>
    <n v="0"/>
    <n v="0"/>
    <n v="0"/>
    <n v="0"/>
    <n v="0"/>
  </r>
  <r>
    <x v="30"/>
    <x v="21"/>
    <m/>
    <n v="177.40866810152724"/>
    <n v="414.33729650330901"/>
    <n v="400.47081339665874"/>
    <n v="291.38988518360736"/>
    <n v="0.12962842602780714"/>
    <n v="1.191720637691339"/>
    <n v="0.40560993519738986"/>
    <n v="-13.480285816719888"/>
    <n v="-35.710423966666831"/>
    <n v="-32.308907914442827"/>
    <n v="-27.638415905980249"/>
    <n v="-6.3491032795980184E-3"/>
    <n v="-2.6856082426773287E-3"/>
    <n v="-1.8602475613750988E-2"/>
    <n v="0"/>
    <n v="0"/>
    <n v="0"/>
    <n v="0"/>
    <n v="0"/>
    <n v="0"/>
    <n v="0"/>
  </r>
  <r>
    <x v="30"/>
    <x v="22"/>
    <m/>
    <n v="162.35118534567872"/>
    <n v="383.24175734116318"/>
    <n v="369.24138892437315"/>
    <n v="267.40149021554282"/>
    <n v="0.11848271219909666"/>
    <n v="1.0990432270874329"/>
    <n v="0.37163639747282728"/>
    <n v="-16.243961062082732"/>
    <n v="-41.095864619406832"/>
    <n v="-37.608089834553809"/>
    <n v="-32.142607261305237"/>
    <n v="-9.1413220044137388E-3"/>
    <n v="-1.9562868132552601E-2"/>
    <n v="-2.6492897748074996E-2"/>
    <n v="0"/>
    <n v="0"/>
    <n v="0"/>
    <n v="0"/>
    <n v="0"/>
    <n v="0"/>
    <n v="0"/>
  </r>
  <r>
    <x v="30"/>
    <x v="23"/>
    <m/>
    <n v="144.72869657874273"/>
    <n v="341.46422351992612"/>
    <n v="328.17176899445695"/>
    <n v="237.46938525023768"/>
    <n v="0.10935881663235233"/>
    <n v="0.99730628317320791"/>
    <n v="0.34437369374574234"/>
    <n v="-18.927942960595654"/>
    <n v="-47.288794312616474"/>
    <n v="-44.038663213124167"/>
    <n v="-36.989947033642672"/>
    <n v="-1.0815365805144956E-2"/>
    <n v="-3.5880367275729123E-2"/>
    <n v="-3.1291130835440828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1709343-DCAC-457D-942C-3B3E144607AE}" name="TablaDinámica4" cacheId="4" applyNumberFormats="0" applyBorderFormats="0" applyFontFormats="0" applyPatternFormats="0" applyAlignmentFormats="0" applyWidthHeightFormats="1" dataCaption="Valores" updatedVersion="7" minRefreshableVersion="3" useAutoFormatting="1" itemPrintTitles="1" createdVersion="6" indent="0" outline="1" outlineData="1" multipleFieldFilters="0">
  <location ref="A4:H32" firstHeaderRow="0" firstDataRow="1" firstDataCol="1" rowPageCount="1" colPageCount="1"/>
  <pivotFields count="24">
    <pivotField axis="axisRow" numFmtId="14" multipleItemSelectionAllowed="1" showAll="0">
      <items count="94">
        <item h="1" m="1" x="44"/>
        <item h="1" m="1" x="90"/>
        <item h="1" m="1" x="74"/>
        <item h="1" m="1" x="58"/>
        <item h="1" m="1" x="42"/>
        <item h="1" m="1" x="88"/>
        <item h="1" m="1" x="72"/>
        <item h="1" m="1" x="57"/>
        <item h="1" m="1" x="41"/>
        <item h="1" m="1" x="87"/>
        <item h="1" m="1" x="71"/>
        <item h="1" m="1" x="56"/>
        <item h="1" m="1" x="40"/>
        <item h="1" m="1" x="86"/>
        <item h="1" m="1" x="70"/>
        <item h="1" m="1" x="55"/>
        <item h="1" m="1" x="39"/>
        <item h="1" m="1" x="85"/>
        <item h="1" m="1" x="69"/>
        <item h="1" m="1" x="54"/>
        <item h="1" m="1" x="38"/>
        <item h="1" m="1" x="84"/>
        <item h="1" m="1" x="68"/>
        <item h="1" m="1" x="53"/>
        <item h="1" m="1" x="37"/>
        <item h="1" m="1" x="83"/>
        <item h="1" m="1" x="67"/>
        <item h="1" m="1" x="52"/>
        <item h="1" m="1" x="36"/>
        <item h="1" m="1" x="82"/>
        <item h="1" m="1" x="66"/>
        <item h="1" m="1" x="51"/>
        <item h="1" m="1" x="35"/>
        <item h="1" m="1" x="81"/>
        <item h="1" m="1" x="65"/>
        <item h="1" m="1" x="50"/>
        <item h="1" m="1" x="34"/>
        <item h="1" m="1" x="80"/>
        <item h="1" m="1" x="64"/>
        <item h="1" m="1" x="49"/>
        <item h="1" m="1" x="33"/>
        <item h="1" m="1" x="79"/>
        <item h="1" m="1" x="63"/>
        <item h="1" m="1" x="48"/>
        <item h="1" m="1" x="32"/>
        <item h="1" m="1" x="78"/>
        <item h="1" m="1" x="62"/>
        <item h="1" m="1" x="47"/>
        <item h="1" m="1" x="31"/>
        <item h="1" m="1" x="77"/>
        <item h="1" m="1" x="61"/>
        <item h="1" m="1" x="46"/>
        <item h="1" m="1" x="92"/>
        <item h="1" m="1" x="76"/>
        <item h="1" m="1" x="60"/>
        <item h="1" m="1" x="45"/>
        <item h="1" m="1" x="91"/>
        <item h="1" m="1" x="75"/>
        <item h="1" m="1" x="59"/>
        <item h="1" m="1" x="43"/>
        <item h="1" m="1" x="89"/>
        <item h="1" m="1" x="73"/>
        <item x="0"/>
        <item x="1"/>
        <item x="2"/>
        <item x="3"/>
        <item x="4"/>
        <item h="1" x="5"/>
        <item x="6"/>
        <item x="7"/>
        <item x="8"/>
        <item x="9"/>
        <item x="10"/>
        <item x="11"/>
        <item h="1" x="12"/>
        <item x="13"/>
        <item x="14"/>
        <item x="15"/>
        <item x="16"/>
        <item x="17"/>
        <item x="18"/>
        <item h="1" x="19"/>
        <item x="20"/>
        <item x="21"/>
        <item x="22"/>
        <item x="23"/>
        <item x="24"/>
        <item x="25"/>
        <item h="1" x="26"/>
        <item x="27"/>
        <item x="28"/>
        <item x="29"/>
        <item x="30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8">
    <i>
      <x v="62"/>
    </i>
    <i>
      <x v="63"/>
    </i>
    <i>
      <x v="64"/>
    </i>
    <i>
      <x v="65"/>
    </i>
    <i>
      <x v="66"/>
    </i>
    <i>
      <x v="68"/>
    </i>
    <i>
      <x v="69"/>
    </i>
    <i>
      <x v="70"/>
    </i>
    <i>
      <x v="71"/>
    </i>
    <i>
      <x v="72"/>
    </i>
    <i>
      <x v="73"/>
    </i>
    <i>
      <x v="75"/>
    </i>
    <i>
      <x v="76"/>
    </i>
    <i>
      <x v="77"/>
    </i>
    <i>
      <x v="78"/>
    </i>
    <i>
      <x v="79"/>
    </i>
    <i>
      <x v="80"/>
    </i>
    <i>
      <x v="82"/>
    </i>
    <i>
      <x v="83"/>
    </i>
    <i>
      <x v="84"/>
    </i>
    <i>
      <x v="85"/>
    </i>
    <i>
      <x v="86"/>
    </i>
    <i>
      <x v="87"/>
    </i>
    <i>
      <x v="89"/>
    </i>
    <i>
      <x v="90"/>
    </i>
    <i>
      <x v="91"/>
    </i>
    <i>
      <x v="92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5">
      <pivotArea collapsedLevelsAreSubtotals="1" fieldPosition="0">
        <references count="1">
          <reference field="0" count="0"/>
        </references>
      </pivotArea>
    </format>
    <format dxfId="4">
      <pivotArea collapsedLevelsAreSubtotals="1" fieldPosition="0">
        <references count="1">
          <reference field="0" count="0"/>
        </references>
      </pivotArea>
    </format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3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65" sqref="F65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44621</v>
      </c>
      <c r="B1" s="11" t="s">
        <v>71</v>
      </c>
      <c r="C1" s="11" t="s">
        <v>70</v>
      </c>
    </row>
    <row r="2" spans="1:3" x14ac:dyDescent="0.25">
      <c r="A2" s="31"/>
      <c r="B2" s="23" t="s">
        <v>23</v>
      </c>
      <c r="C2" s="38">
        <f>+ROUND(SUMIF(Distribución_Reactivos!G:G,RESUMEN!B2,Distribución_Reactivos!J:J),0)</f>
        <v>5129</v>
      </c>
    </row>
    <row r="3" spans="1:3" x14ac:dyDescent="0.25">
      <c r="B3" s="23" t="s">
        <v>24</v>
      </c>
      <c r="C3" s="38">
        <f>+ROUND(SUMIF(Distribución_Reactivos!G:G,RESUMEN!B3,Distribución_Reactivos!J:J),0)</f>
        <v>132</v>
      </c>
    </row>
    <row r="4" spans="1:3" x14ac:dyDescent="0.25">
      <c r="B4" s="23" t="s">
        <v>25</v>
      </c>
      <c r="C4" s="38">
        <f>+ROUND(SUMIF(Distribución_Reactivos!G:G,RESUMEN!B4,Distribución_Reactivos!J:J),0)</f>
        <v>96</v>
      </c>
    </row>
    <row r="5" spans="1:3" x14ac:dyDescent="0.25">
      <c r="B5" s="23" t="s">
        <v>26</v>
      </c>
      <c r="C5" s="38">
        <f>+ROUND(SUMIF(Distribución_Reactivos!G:G,RESUMEN!B5,Distribución_Reactivos!J:J),0)</f>
        <v>3239</v>
      </c>
    </row>
    <row r="6" spans="1:3" x14ac:dyDescent="0.25">
      <c r="B6" s="23" t="s">
        <v>27</v>
      </c>
      <c r="C6" s="38">
        <f>+ROUND(SUMIF(Distribución_Reactivos!G:G,RESUMEN!B6,Distribución_Reactivos!J:J),0)</f>
        <v>1414</v>
      </c>
    </row>
    <row r="7" spans="1:3" x14ac:dyDescent="0.25">
      <c r="B7" s="23" t="s">
        <v>28</v>
      </c>
      <c r="C7" s="38">
        <f>+ROUND(SUMIF(Distribución_Reactivos!G:G,RESUMEN!B7,Distribución_Reactivos!J:J),0)</f>
        <v>2100</v>
      </c>
    </row>
    <row r="8" spans="1:3" x14ac:dyDescent="0.25">
      <c r="B8" s="23" t="s">
        <v>29</v>
      </c>
      <c r="C8" s="38">
        <f>+ROUND(SUMIF(Distribución_Reactivos!G:G,RESUMEN!B8,Distribución_Reactivos!J:J),0)</f>
        <v>1032</v>
      </c>
    </row>
    <row r="9" spans="1:3" x14ac:dyDescent="0.25">
      <c r="B9" s="23" t="s">
        <v>30</v>
      </c>
      <c r="C9" s="38">
        <f>+ROUND(SUMIF(Distribución_Reactivos!G:G,RESUMEN!B9,Distribución_Reactivos!J:J),0)</f>
        <v>657</v>
      </c>
    </row>
    <row r="10" spans="1:3" x14ac:dyDescent="0.25">
      <c r="B10" s="23" t="s">
        <v>31</v>
      </c>
      <c r="C10" s="38">
        <f>+ROUND(SUMIF(Distribución_Reactivos!G:G,RESUMEN!B10,Distribución_Reactivos!J:J),0)</f>
        <v>663</v>
      </c>
    </row>
    <row r="11" spans="1:3" x14ac:dyDescent="0.25">
      <c r="B11" s="23" t="s">
        <v>32</v>
      </c>
      <c r="C11" s="38">
        <f>+ROUND(SUMIF(Distribución_Reactivos!G:G,RESUMEN!B11,Distribución_Reactivos!J:J),0)</f>
        <v>483</v>
      </c>
    </row>
    <row r="12" spans="1:3" x14ac:dyDescent="0.25">
      <c r="B12" s="23" t="s">
        <v>33</v>
      </c>
      <c r="C12" s="38">
        <f>+ROUND(SUMIF(Distribución_Reactivos!G:G,RESUMEN!B12,Distribución_Reactivos!J:J),0)</f>
        <v>324</v>
      </c>
    </row>
    <row r="13" spans="1:3" x14ac:dyDescent="0.25">
      <c r="B13" s="23" t="s">
        <v>34</v>
      </c>
      <c r="C13" s="38">
        <f>+ROUND(SUMIF(Distribución_Reactivos!G:G,RESUMEN!B13,Distribución_Reactivos!J:J),0)</f>
        <v>67</v>
      </c>
    </row>
    <row r="14" spans="1:3" x14ac:dyDescent="0.25">
      <c r="B14" s="23" t="s">
        <v>35</v>
      </c>
      <c r="C14" s="38">
        <f>+ROUND(SUMIF(Distribución_Reactivos!G:G,RESUMEN!B14,Distribución_Reactivos!J:J),0)</f>
        <v>50</v>
      </c>
    </row>
    <row r="15" spans="1:3" x14ac:dyDescent="0.25">
      <c r="B15" s="23" t="s">
        <v>36</v>
      </c>
      <c r="C15" s="38">
        <f>+ROUND(SUMIF(Distribución_Reactivos!G:G,RESUMEN!B15,Distribución_Reactivos!J:J),0)</f>
        <v>25</v>
      </c>
    </row>
    <row r="16" spans="1:3" x14ac:dyDescent="0.25">
      <c r="B16" s="23" t="s">
        <v>37</v>
      </c>
      <c r="C16" s="38">
        <f>+ROUND(SUMIF(Distribución_Reactivos!G:G,RESUMEN!B16,Distribución_Reactivos!J:J),0)</f>
        <v>199</v>
      </c>
    </row>
    <row r="17" spans="2:3" x14ac:dyDescent="0.25">
      <c r="B17" s="23" t="s">
        <v>38</v>
      </c>
      <c r="C17" s="38">
        <f>+ROUND(SUMIF(Distribución_Reactivos!G:G,RESUMEN!B17,Distribución_Reactivos!J:J),0)</f>
        <v>948</v>
      </c>
    </row>
    <row r="18" spans="2:3" x14ac:dyDescent="0.25">
      <c r="B18" s="23" t="s">
        <v>39</v>
      </c>
      <c r="C18" s="38">
        <f>+ROUND(SUMIF(Distribución_Reactivos!G:G,RESUMEN!B18,Distribución_Reactivos!J:J),0)</f>
        <v>33508</v>
      </c>
    </row>
    <row r="19" spans="2:3" x14ac:dyDescent="0.25">
      <c r="B19" s="23" t="s">
        <v>40</v>
      </c>
      <c r="C19" s="38">
        <f>+ROUND(SUMIF(Distribución_Reactivos!G:G,RESUMEN!B19,Distribución_Reactivos!J:J),0)</f>
        <v>21594</v>
      </c>
    </row>
    <row r="20" spans="2:3" x14ac:dyDescent="0.25">
      <c r="B20" s="23" t="s">
        <v>41</v>
      </c>
      <c r="C20" s="38">
        <f>+ROUND(SUMIF(Distribución_Reactivos!G:G,RESUMEN!B20,Distribución_Reactivos!J:J),0)</f>
        <v>21380</v>
      </c>
    </row>
    <row r="21" spans="2:3" x14ac:dyDescent="0.25">
      <c r="B21" s="23" t="s">
        <v>42</v>
      </c>
      <c r="C21" s="38">
        <f>+ROUND(SUMIF(Distribución_Reactivos!G:G,RESUMEN!B21,Distribución_Reactivos!J:J),0)</f>
        <v>25131</v>
      </c>
    </row>
    <row r="22" spans="2:3" x14ac:dyDescent="0.25">
      <c r="B22" s="23" t="s">
        <v>43</v>
      </c>
      <c r="C22" s="38">
        <f>+ROUND(SUMIF(Distribución_Reactivos!G:G,RESUMEN!B22,Distribución_Reactivos!J:J),0)</f>
        <v>25440</v>
      </c>
    </row>
    <row r="23" spans="2:3" x14ac:dyDescent="0.25">
      <c r="B23" s="23" t="s">
        <v>44</v>
      </c>
      <c r="C23" s="38">
        <f>+ROUND(SUMIF(Distribución_Reactivos!G:G,RESUMEN!B23,Distribución_Reactivos!J:J),0)</f>
        <v>12598</v>
      </c>
    </row>
    <row r="24" spans="2:3" x14ac:dyDescent="0.25">
      <c r="B24" s="23" t="s">
        <v>45</v>
      </c>
      <c r="C24" s="38">
        <f>+ROUND(SUMIF(Distribución_Reactivos!G:G,RESUMEN!B24,Distribución_Reactivos!J:J),0)</f>
        <v>2580</v>
      </c>
    </row>
    <row r="25" spans="2:3" x14ac:dyDescent="0.25">
      <c r="B25" s="23" t="s">
        <v>46</v>
      </c>
      <c r="C25" s="38">
        <f>+ROUND(SUMIF(Distribución_Reactivos!G:G,RESUMEN!B25,Distribución_Reactivos!J:J),0)</f>
        <v>27207</v>
      </c>
    </row>
    <row r="26" spans="2:3" x14ac:dyDescent="0.25">
      <c r="B26" s="23" t="s">
        <v>47</v>
      </c>
      <c r="C26" s="38">
        <f>+ROUND(SUMIF(Distribución_Reactivos!G:G,RESUMEN!B26,Distribución_Reactivos!J:J),0)</f>
        <v>269</v>
      </c>
    </row>
    <row r="27" spans="2:3" x14ac:dyDescent="0.25">
      <c r="B27" s="23" t="s">
        <v>48</v>
      </c>
      <c r="C27" s="38">
        <f>+ROUND(SUMIF(Distribución_Reactivos!G:G,RESUMEN!B27,Distribución_Reactivos!J:J),0)</f>
        <v>50</v>
      </c>
    </row>
    <row r="28" spans="2:3" x14ac:dyDescent="0.25">
      <c r="B28" s="23" t="s">
        <v>49</v>
      </c>
      <c r="C28" s="38">
        <f>+ROUND(SUMIF(Distribución_Reactivos!G:G,RESUMEN!B28,Distribución_Reactivos!J:J),0)</f>
        <v>49</v>
      </c>
    </row>
    <row r="29" spans="2:3" x14ac:dyDescent="0.25">
      <c r="B29" s="23" t="s">
        <v>50</v>
      </c>
      <c r="C29" s="38">
        <f>+ROUND(SUMIF(Distribución_Reactivos!G:G,RESUMEN!B29,Distribución_Reactivos!J:J),0)</f>
        <v>14253</v>
      </c>
    </row>
    <row r="30" spans="2:3" x14ac:dyDescent="0.25">
      <c r="B30" s="23" t="s">
        <v>51</v>
      </c>
      <c r="C30" s="38">
        <f>+ROUND(SUMIF(Distribución_Reactivos!G:G,RESUMEN!B30,Distribución_Reactivos!J:J),0)</f>
        <v>25131</v>
      </c>
    </row>
    <row r="31" spans="2:3" x14ac:dyDescent="0.25">
      <c r="B31" s="23" t="s">
        <v>53</v>
      </c>
      <c r="C31" s="38">
        <f>+ROUND(SUMIF(Distribución_Reactivos!G:G,RESUMEN!B31,Distribución_Reactivos!J:J),0)</f>
        <v>270</v>
      </c>
    </row>
    <row r="32" spans="2:3" x14ac:dyDescent="0.25">
      <c r="B32" s="23" t="s">
        <v>54</v>
      </c>
      <c r="C32" s="38">
        <f>+ROUND(SUMIF(Distribución_Reactivos!G:G,RESUMEN!B32,Distribución_Reactivos!J:J),0)</f>
        <v>1440</v>
      </c>
    </row>
    <row r="33" spans="2:3" x14ac:dyDescent="0.25">
      <c r="B33" s="23" t="s">
        <v>55</v>
      </c>
      <c r="C33" s="38">
        <f>+ROUND(SUMIF(Distribución_Reactivos!G:G,RESUMEN!B33,Distribución_Reactivos!J:J),0)</f>
        <v>1895</v>
      </c>
    </row>
    <row r="34" spans="2:3" x14ac:dyDescent="0.25">
      <c r="B34" s="23" t="s">
        <v>56</v>
      </c>
      <c r="C34" s="38">
        <f>+ROUND(SUMIF(Distribución_Reactivos!G:G,RESUMEN!B34,Distribución_Reactivos!J:J),0)</f>
        <v>599</v>
      </c>
    </row>
    <row r="35" spans="2:3" x14ac:dyDescent="0.25">
      <c r="B35" s="23" t="s">
        <v>57</v>
      </c>
      <c r="C35" s="38">
        <f>+ROUND(SUMIF(Distribución_Reactivos!G:G,RESUMEN!B35,Distribución_Reactivos!J:J),0)</f>
        <v>1620</v>
      </c>
    </row>
    <row r="36" spans="2:3" x14ac:dyDescent="0.25">
      <c r="B36" s="23" t="s">
        <v>58</v>
      </c>
      <c r="C36" s="38">
        <f>+ROUND(SUMIF(Distribución_Reactivos!G:G,RESUMEN!B36,Distribución_Reactivos!J:J),0)</f>
        <v>504</v>
      </c>
    </row>
    <row r="37" spans="2:3" x14ac:dyDescent="0.25">
      <c r="B37" s="23" t="s">
        <v>59</v>
      </c>
      <c r="C37" s="38">
        <f>+ROUND(SUMIF(Distribución_Reactivos!G:G,RESUMEN!B37,Distribución_Reactivos!J:J),0)</f>
        <v>221</v>
      </c>
    </row>
    <row r="38" spans="2:3" x14ac:dyDescent="0.25">
      <c r="B38" s="23" t="s">
        <v>60</v>
      </c>
      <c r="C38" s="38">
        <f>+ROUND(SUMIF(Distribución_Reactivos!G:G,RESUMEN!B38,Distribución_Reactivos!J:J),0)</f>
        <v>525</v>
      </c>
    </row>
    <row r="39" spans="2:3" x14ac:dyDescent="0.25">
      <c r="B39" s="23" t="s">
        <v>61</v>
      </c>
      <c r="C39" s="38">
        <f>+ROUND(SUMIF(Distribución_Reactivos!G:G,RESUMEN!B39,Distribución_Reactivos!J:J),0)</f>
        <v>50</v>
      </c>
    </row>
    <row r="40" spans="2:3" x14ac:dyDescent="0.25">
      <c r="B40" s="23" t="s">
        <v>62</v>
      </c>
      <c r="C40" s="38">
        <f>+ROUND(SUMIF(Distribución_Reactivos!G:G,RESUMEN!B40,Distribución_Reactivos!J:J),0)</f>
        <v>50</v>
      </c>
    </row>
    <row r="41" spans="2:3" x14ac:dyDescent="0.25">
      <c r="B41" s="23" t="s">
        <v>96</v>
      </c>
      <c r="C41" s="38">
        <f>+ROUND(SUMIF(Distribución_Reactivos!G:G,RESUMEN!B41,Distribución_Reactivos!J:J),0)</f>
        <v>3775</v>
      </c>
    </row>
    <row r="42" spans="2:3" x14ac:dyDescent="0.25">
      <c r="B42" s="23" t="s">
        <v>97</v>
      </c>
      <c r="C42" s="38">
        <f>+ROUND(SUMIF(Distribución_Reactivos!G:G,RESUMEN!B42,Distribución_Reactivos!J:J),0)</f>
        <v>2734</v>
      </c>
    </row>
    <row r="43" spans="2:3" x14ac:dyDescent="0.25">
      <c r="B43" s="23" t="s">
        <v>98</v>
      </c>
      <c r="C43" s="38">
        <f>+ROUND(SUMIF(Distribución_Reactivos!G:G,RESUMEN!B43,Distribución_Reactivos!J:J),0)</f>
        <v>2213</v>
      </c>
    </row>
    <row r="44" spans="2:3" x14ac:dyDescent="0.25">
      <c r="B44" s="23" t="s">
        <v>99</v>
      </c>
      <c r="C44" s="38">
        <f>+ROUND(SUMIF(Distribución_Reactivos!G:G,RESUMEN!B44,Distribución_Reactivos!J:J),0)</f>
        <v>3775</v>
      </c>
    </row>
    <row r="45" spans="2:3" x14ac:dyDescent="0.25">
      <c r="B45" s="23" t="s">
        <v>100</v>
      </c>
      <c r="C45" s="38">
        <f>+ROUND(SUMIF(Distribución_Reactivos!G:G,RESUMEN!B45,Distribución_Reactivos!J:J),0)</f>
        <v>2604</v>
      </c>
    </row>
    <row r="46" spans="2:3" x14ac:dyDescent="0.25">
      <c r="B46" s="23" t="s">
        <v>101</v>
      </c>
      <c r="C46" s="38">
        <f>+ROUND(SUMIF(Distribución_Reactivos!G:G,RESUMEN!B46,Distribución_Reactivos!J:J),0)</f>
        <v>1041</v>
      </c>
    </row>
    <row r="47" spans="2:3" x14ac:dyDescent="0.25">
      <c r="B47" s="23" t="s">
        <v>102</v>
      </c>
      <c r="C47" s="38">
        <f>+ROUND(SUMIF(Distribución_Reactivos!G:G,RESUMEN!B47,Distribución_Reactivos!J:J),0)</f>
        <v>3124</v>
      </c>
    </row>
    <row r="48" spans="2:3" x14ac:dyDescent="0.25">
      <c r="B48" s="23" t="s">
        <v>103</v>
      </c>
      <c r="C48" s="38">
        <f>+ROUND(SUMIF(Distribución_Reactivos!G:G,RESUMEN!B48,Distribución_Reactivos!J:J),0)</f>
        <v>59</v>
      </c>
    </row>
    <row r="49" spans="2:3" x14ac:dyDescent="0.25">
      <c r="B49" s="23" t="s">
        <v>104</v>
      </c>
      <c r="C49" s="38">
        <f>+ROUND(SUMIF(Distribución_Reactivos!G:G,RESUMEN!B49,Distribución_Reactivos!J:J),0)</f>
        <v>5077</v>
      </c>
    </row>
    <row r="50" spans="2:3" x14ac:dyDescent="0.25">
      <c r="B50" s="23" t="s">
        <v>105</v>
      </c>
      <c r="C50" s="38">
        <f>+ROUND(SUMIF(Distribución_Reactivos!G:G,RESUMEN!B50,Distribución_Reactivos!J:J),0)</f>
        <v>405</v>
      </c>
    </row>
    <row r="51" spans="2:3" x14ac:dyDescent="0.25">
      <c r="B51" s="23" t="s">
        <v>106</v>
      </c>
      <c r="C51" s="38">
        <f>+ROUND(SUMIF(Distribución_Reactivos!G:G,RESUMEN!B51,Distribución_Reactivos!J:J),0)</f>
        <v>354</v>
      </c>
    </row>
    <row r="52" spans="2:3" x14ac:dyDescent="0.25">
      <c r="B52" s="23" t="s">
        <v>107</v>
      </c>
      <c r="C52" s="38">
        <f>+ROUND(SUMIF(Distribución_Reactivos!G:G,RESUMEN!B52,Distribución_Reactivos!J:J),0)</f>
        <v>121</v>
      </c>
    </row>
    <row r="53" spans="2:3" x14ac:dyDescent="0.25">
      <c r="B53" s="23" t="s">
        <v>108</v>
      </c>
      <c r="C53" s="38">
        <f>+ROUND(SUMIF(Distribución_Reactivos!G:G,RESUMEN!B53,Distribución_Reactivos!J:J),0)</f>
        <v>148</v>
      </c>
    </row>
    <row r="54" spans="2:3" x14ac:dyDescent="0.25">
      <c r="B54" s="23" t="s">
        <v>109</v>
      </c>
      <c r="C54" s="38">
        <f>+ROUND(SUMIF(Distribución_Reactivos!G:G,RESUMEN!B54,Distribución_Reactivos!J:J),0)</f>
        <v>1684</v>
      </c>
    </row>
    <row r="55" spans="2:3" x14ac:dyDescent="0.25">
      <c r="B55" s="23" t="s">
        <v>110</v>
      </c>
      <c r="C55" s="38">
        <f>+ROUND(SUMIF(Distribución_Reactivos!G:G,RESUMEN!B55,Distribución_Reactivos!J:J),0)</f>
        <v>911</v>
      </c>
    </row>
    <row r="56" spans="2:3" x14ac:dyDescent="0.25">
      <c r="B56" s="23" t="s">
        <v>111</v>
      </c>
      <c r="C56" s="38">
        <f>+ROUND(SUMIF(Distribución_Reactivos!G:G,RESUMEN!B56,Distribución_Reactivos!J:J),0)</f>
        <v>1823</v>
      </c>
    </row>
    <row r="57" spans="2:3" x14ac:dyDescent="0.25">
      <c r="B57" s="23" t="s">
        <v>112</v>
      </c>
      <c r="C57" s="38">
        <f>+ROUND(SUMIF(Distribución_Reactivos!G:G,RESUMEN!B57,Distribución_Reactivos!J:J),0)</f>
        <v>162</v>
      </c>
    </row>
    <row r="58" spans="2:3" x14ac:dyDescent="0.25">
      <c r="B58" s="23" t="s">
        <v>113</v>
      </c>
      <c r="C58" s="38">
        <f>+ROUND(SUMIF(Distribución_Reactivos!G:G,RESUMEN!B58,Distribución_Reactivos!J:J),0)</f>
        <v>59</v>
      </c>
    </row>
    <row r="59" spans="2:3" x14ac:dyDescent="0.25">
      <c r="B59" s="23" t="s">
        <v>114</v>
      </c>
      <c r="C59" s="38">
        <f>+ROUND(SUMIF(Distribución_Reactivos!G:G,RESUMEN!B59,Distribución_Reactivos!J:J),0)</f>
        <v>405</v>
      </c>
    </row>
    <row r="60" spans="2:3" x14ac:dyDescent="0.25">
      <c r="B60" s="23" t="s">
        <v>115</v>
      </c>
      <c r="C60" s="38">
        <f>+ROUND(SUMIF(Distribución_Reactivos!G:G,RESUMEN!B60,Distribución_Reactivos!J:J),0)</f>
        <v>118</v>
      </c>
    </row>
    <row r="61" spans="2:3" x14ac:dyDescent="0.25">
      <c r="B61" s="23" t="s">
        <v>116</v>
      </c>
      <c r="C61" s="38">
        <f>+ROUND(SUMIF(Distribución_Reactivos!G:G,RESUMEN!B61,Distribución_Reactivos!J:J),0)</f>
        <v>40</v>
      </c>
    </row>
    <row r="62" spans="2:3" x14ac:dyDescent="0.25">
      <c r="B62" s="23" t="s">
        <v>117</v>
      </c>
      <c r="C62" s="38">
        <f>+ROUND(SUMIF(Distribución_Reactivos!G:G,RESUMEN!B62,Distribución_Reactivos!J:J),0)</f>
        <v>29</v>
      </c>
    </row>
    <row r="63" spans="2:3" x14ac:dyDescent="0.25">
      <c r="B63" s="23" t="s">
        <v>118</v>
      </c>
      <c r="C63" s="38">
        <f>+ROUND(SUMIF(Distribución_Reactivos!G:G,RESUMEN!B63,Distribución_Reactivos!J:J),0)</f>
        <v>520</v>
      </c>
    </row>
    <row r="64" spans="2:3" x14ac:dyDescent="0.25">
      <c r="B64" s="23" t="s">
        <v>119</v>
      </c>
      <c r="C64" s="38">
        <f>+ROUND(SUMIF(Distribución_Reactivos!G:G,RESUMEN!B64,Distribución_Reactivos!J:J),0)</f>
        <v>29</v>
      </c>
    </row>
    <row r="65" spans="2:3" x14ac:dyDescent="0.25">
      <c r="B65" s="23" t="s">
        <v>120</v>
      </c>
      <c r="C65" s="38">
        <f>+ROUND(SUMIF(Distribución_Reactivos!G:G,RESUMEN!B65,Distribución_Reactivos!J:J),0)</f>
        <v>29</v>
      </c>
    </row>
    <row r="66" spans="2:3" x14ac:dyDescent="0.25">
      <c r="B66" s="23" t="s">
        <v>85</v>
      </c>
      <c r="C66" s="38">
        <f>+ROUND(SUMIF(Distribución_Reactivos!G:G,RESUMEN!B66,Distribución_Reactivos!J:J),0)</f>
        <v>520</v>
      </c>
    </row>
    <row r="67" spans="2:3" x14ac:dyDescent="0.25">
      <c r="B67" s="23" t="s">
        <v>134</v>
      </c>
      <c r="C67" s="38">
        <f>+ROUND(SUMIF(Distribución_Reactivos!G:G,RESUMEN!B67,Distribución_Reactivos!J:J),0)</f>
        <v>520</v>
      </c>
    </row>
    <row r="68" spans="2:3" x14ac:dyDescent="0.25">
      <c r="B68" s="23" t="s">
        <v>135</v>
      </c>
      <c r="C68" s="38">
        <f>+ROUND(SUMIF(Distribución_Reactivos!G:G,RESUMEN!B68,Distribución_Reactivos!J:J),0)</f>
        <v>1693</v>
      </c>
    </row>
    <row r="69" spans="2:3" x14ac:dyDescent="0.25">
      <c r="B69" s="23" t="s">
        <v>136</v>
      </c>
      <c r="C69" s="38">
        <f>+ROUND(SUMIF(Distribución_Reactivos!G:G,RESUMEN!B69,Distribución_Reactivos!J:J),0)</f>
        <v>2994</v>
      </c>
    </row>
    <row r="70" spans="2:3" x14ac:dyDescent="0.25">
      <c r="B70" s="23" t="s">
        <v>137</v>
      </c>
      <c r="C70" s="38">
        <f>+ROUND(SUMIF(Distribución_Reactivos!G:G,RESUMEN!B70,Distribución_Reactivos!J:J),0)</f>
        <v>35017</v>
      </c>
    </row>
    <row r="71" spans="2:3" x14ac:dyDescent="0.25">
      <c r="B71" s="23" t="s">
        <v>138</v>
      </c>
      <c r="C71" s="38">
        <f>+ROUND(SUMIF(Distribución_Reactivos!G:G,RESUMEN!B71,Distribución_Reactivos!J:J),0)</f>
        <v>1562</v>
      </c>
    </row>
    <row r="73" spans="2:3" x14ac:dyDescent="0.25">
      <c r="B73" s="12" t="s">
        <v>86</v>
      </c>
      <c r="C73" s="39">
        <f>SUM(C2:C71)</f>
        <v>306467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4"/>
  <sheetViews>
    <sheetView zoomScale="80" zoomScaleNormal="80" workbookViewId="0">
      <selection activeCell="A2" sqref="A2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44621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SUMIF($H$3:$H$492,A3,$I$3:I492)</f>
        <v>182460036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3053104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SUMIF($H$3:$H$492,A4,$I$3:I492)</f>
        <v>259578599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4343599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SUMIF($H$3:$H$492,A5,$I$3:I493)</f>
        <v>242084013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4051500</v>
      </c>
      <c r="J5" s="7">
        <f t="shared" si="0"/>
        <v>0</v>
      </c>
    </row>
    <row r="6" spans="1:10" x14ac:dyDescent="0.25">
      <c r="A6" s="26" t="s">
        <v>9</v>
      </c>
      <c r="B6" s="7">
        <f>SUMIF($H$3:$H$492,A6,$I$3:I494)</f>
        <v>260871</v>
      </c>
      <c r="C6" s="7">
        <f>HLOOKUP(A6,'TOTAL CARGO REACTIVO'!$B$39:$H$40,2,0)</f>
        <v>128780.74083385951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4367</v>
      </c>
      <c r="J6" s="7">
        <f t="shared" si="0"/>
        <v>2155.7992081199695</v>
      </c>
    </row>
    <row r="7" spans="1:10" x14ac:dyDescent="0.25">
      <c r="A7" s="26" t="s">
        <v>7</v>
      </c>
      <c r="B7" s="7">
        <f>SUMIF($H$3:$H$492,A7,$I$3:I495)</f>
        <v>83025</v>
      </c>
      <c r="C7" s="7">
        <f>HLOOKUP(A7,'TOTAL CARGO REACTIVO'!$B$39:$H$40,2,0)</f>
        <v>50782.698864920836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1390</v>
      </c>
      <c r="J7" s="7">
        <f t="shared" si="0"/>
        <v>850.20116136392608</v>
      </c>
    </row>
    <row r="8" spans="1:10" x14ac:dyDescent="0.25">
      <c r="A8" s="26" t="s">
        <v>3</v>
      </c>
      <c r="B8" s="7">
        <f>SUMIF($H$3:$H$492,A8,$I$3:I496)</f>
        <v>115841176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1938311</v>
      </c>
      <c r="J8" s="7">
        <f t="shared" si="0"/>
        <v>0</v>
      </c>
    </row>
    <row r="9" spans="1:10" x14ac:dyDescent="0.25">
      <c r="A9" s="26" t="s">
        <v>8</v>
      </c>
      <c r="B9" s="7">
        <f>SUMIF($H$3:$H$492,A9,$I$3:I497)</f>
        <v>813232</v>
      </c>
      <c r="C9" s="7">
        <f>HLOOKUP(A9,'TOTAL CARGO REACTIVO'!$B$39:$H$40,2,0)</f>
        <v>126903.28391313874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13603</v>
      </c>
      <c r="J9" s="7">
        <f t="shared" si="0"/>
        <v>2122.721893715971</v>
      </c>
    </row>
    <row r="10" spans="1:10" x14ac:dyDescent="0.25">
      <c r="B10" s="8">
        <f>SUM(B3:B9)</f>
        <v>801120952</v>
      </c>
      <c r="C10" s="7">
        <f>+SUM(C3:C9)</f>
        <v>306466.72361191909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73077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104804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98355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118</v>
      </c>
      <c r="J13" s="7">
        <f t="shared" si="0"/>
        <v>58.251501387258159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37</v>
      </c>
      <c r="J14" s="7">
        <f t="shared" si="0"/>
        <v>22.631253935586521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46828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328</v>
      </c>
      <c r="J16" s="7">
        <f t="shared" si="0"/>
        <v>51.183766899863151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61714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87379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83358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82</v>
      </c>
      <c r="J20" s="7">
        <f t="shared" si="0"/>
        <v>40.479856896230245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26</v>
      </c>
      <c r="J21" s="7">
        <f t="shared" si="0"/>
        <v>15.903043306087824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38614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256</v>
      </c>
      <c r="J23" s="7">
        <f t="shared" si="0"/>
        <v>39.948305873063923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1928287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2743340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2558856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2758</v>
      </c>
      <c r="J27" s="7">
        <f t="shared" si="0"/>
        <v>1361.5054307293051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878</v>
      </c>
      <c r="J28" s="7">
        <f t="shared" si="0"/>
        <v>537.03353933635049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1224203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8592</v>
      </c>
      <c r="J30" s="7">
        <f t="shared" si="0"/>
        <v>1340.7650158647079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779485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1117906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1049120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1262</v>
      </c>
      <c r="J34" s="7">
        <f t="shared" si="0"/>
        <v>622.99487076881189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400</v>
      </c>
      <c r="J35" s="7">
        <f t="shared" si="0"/>
        <v>244.66220470904346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499500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3500</v>
      </c>
      <c r="J37" s="7">
        <f t="shared" si="0"/>
        <v>546.16824435829574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1268354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1800005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1652781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1728</v>
      </c>
      <c r="J41" s="7">
        <f t="shared" si="0"/>
        <v>853.03893556933974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552</v>
      </c>
      <c r="J42" s="7">
        <f t="shared" si="0"/>
        <v>337.63384249848002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806637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5827</v>
      </c>
      <c r="J44" s="7">
        <f t="shared" si="0"/>
        <v>909.29210282165423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658285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932044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889152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880</v>
      </c>
      <c r="J48" s="7">
        <f t="shared" si="0"/>
        <v>434.41797644734896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280</v>
      </c>
      <c r="J49" s="7">
        <f t="shared" si="0"/>
        <v>171.26354329633043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411888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2730</v>
      </c>
      <c r="J51" s="7">
        <f t="shared" si="0"/>
        <v>426.01123059947071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396361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562502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516494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540</v>
      </c>
      <c r="J55" s="7">
        <f t="shared" si="0"/>
        <v>266.57466736541869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173</v>
      </c>
      <c r="J56" s="7">
        <f t="shared" si="0"/>
        <v>105.8164035366613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252074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1821</v>
      </c>
      <c r="J58" s="7">
        <f t="shared" si="0"/>
        <v>284.16353513613046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365388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524025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491781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592</v>
      </c>
      <c r="J62" s="7">
        <f t="shared" si="0"/>
        <v>292.24482051912565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187</v>
      </c>
      <c r="J63" s="7">
        <f t="shared" si="0"/>
        <v>114.37958070147782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234144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1641</v>
      </c>
      <c r="J65" s="7">
        <f t="shared" si="0"/>
        <v>256.0748825691324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308571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436896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416790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412</v>
      </c>
      <c r="J69" s="7">
        <f t="shared" si="1"/>
        <v>203.3865980639861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131</v>
      </c>
      <c r="J70" s="7">
        <f t="shared" si="1"/>
        <v>80.12687204221173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193072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1280</v>
      </c>
      <c r="J72" s="7">
        <f t="shared" si="1"/>
        <v>199.74152936531962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192826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274330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255882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276</v>
      </c>
      <c r="J76" s="7">
        <f t="shared" si="1"/>
        <v>136.24927443121399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88</v>
      </c>
      <c r="J77" s="7">
        <f t="shared" si="1"/>
        <v>53.825685035989565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122418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859</v>
      </c>
      <c r="J79" s="7">
        <f t="shared" si="1"/>
        <v>134.04529197250744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37026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53102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49834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60</v>
      </c>
      <c r="J83" s="7">
        <f t="shared" si="1"/>
        <v>29.619407485046519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19</v>
      </c>
      <c r="J84" s="7">
        <f t="shared" si="1"/>
        <v>11.621454723679564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23727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166</v>
      </c>
      <c r="J86" s="7">
        <f t="shared" si="1"/>
        <v>25.903979589564887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30124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42751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39254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41</v>
      </c>
      <c r="J90" s="7">
        <f t="shared" si="1"/>
        <v>20.239928448115123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13</v>
      </c>
      <c r="J91" s="7">
        <f t="shared" si="1"/>
        <v>7.9515216530439119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19158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138</v>
      </c>
      <c r="J93" s="7">
        <f t="shared" si="1"/>
        <v>21.534633634698523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15630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22129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21111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21</v>
      </c>
      <c r="J97" s="7">
        <f t="shared" si="1"/>
        <v>10.366792619766283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7</v>
      </c>
      <c r="J98" s="7">
        <f t="shared" si="1"/>
        <v>4.2815885824082613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9779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65</v>
      </c>
      <c r="J100" s="7">
        <f t="shared" si="1"/>
        <v>10.143124538082636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120506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171018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157030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164</v>
      </c>
      <c r="J104" s="7">
        <f t="shared" si="1"/>
        <v>80.959713792460491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52</v>
      </c>
      <c r="J105" s="7">
        <f t="shared" si="1"/>
        <v>31.806086612175648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76638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554</v>
      </c>
      <c r="J107" s="7">
        <f t="shared" si="1"/>
        <v>86.450630678427387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572395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812324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745883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780</v>
      </c>
      <c r="J111" s="7">
        <f t="shared" si="1"/>
        <v>385.05229730560478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249</v>
      </c>
      <c r="J112" s="7">
        <f t="shared" si="1"/>
        <v>152.30222243137956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364027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2630</v>
      </c>
      <c r="J114" s="7">
        <f t="shared" si="1"/>
        <v>410.4064236178051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19948532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28380430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26471903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28531</v>
      </c>
      <c r="J118" s="7">
        <f t="shared" si="1"/>
        <v>14084.521915931038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9080</v>
      </c>
      <c r="J119" s="7">
        <f t="shared" si="1"/>
        <v>5553.832046895287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12664635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88881</v>
      </c>
      <c r="J121" s="7">
        <f t="shared" si="1"/>
        <v>13869.708493374197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12855268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18288967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17059071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18386</v>
      </c>
      <c r="J125" s="7">
        <f t="shared" si="1"/>
        <v>9076.3737670010887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5852</v>
      </c>
      <c r="J126" s="7">
        <f t="shared" si="1"/>
        <v>3579.4080548933061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8161366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57277</v>
      </c>
      <c r="J128" s="7">
        <f t="shared" si="1"/>
        <v>8937.9652948886014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12727897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18107759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16890048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18204</v>
      </c>
      <c r="J132" s="7">
        <f t="shared" ref="J132:J195" si="2">I132/VLOOKUP(H132,$A$3:$B$9,2,0)*VLOOKUP(H132,$A$3:$C$9,3,0)</f>
        <v>8986.5282309631148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5794</v>
      </c>
      <c r="J133" s="7">
        <f t="shared" si="2"/>
        <v>3543.9320352104946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8080503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56709</v>
      </c>
      <c r="J135" s="7">
        <f t="shared" si="2"/>
        <v>8849.329991232742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14961399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21285322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19853927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21398</v>
      </c>
      <c r="J139" s="7">
        <f t="shared" si="2"/>
        <v>10563.268022750424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6810</v>
      </c>
      <c r="J140" s="7">
        <f t="shared" si="2"/>
        <v>4165.374035171465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9498476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66661</v>
      </c>
      <c r="J142" s="7">
        <f t="shared" si="2"/>
        <v>10402.320382048101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15144974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21546492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20097533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21661</v>
      </c>
      <c r="J146" s="7">
        <f t="shared" si="2"/>
        <v>10693.099758893211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6894</v>
      </c>
      <c r="J147" s="7">
        <f t="shared" si="2"/>
        <v>4216.7530981603641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9615022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67479</v>
      </c>
      <c r="J149" s="7">
        <f t="shared" si="2"/>
        <v>10529.967703158127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7500352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10670621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9953043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10727</v>
      </c>
      <c r="J153" s="7">
        <f t="shared" si="2"/>
        <v>5295.4564015349006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3414</v>
      </c>
      <c r="J154" s="7">
        <f t="shared" si="2"/>
        <v>2088.1919171916861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4761715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33418</v>
      </c>
      <c r="J156" s="7">
        <f t="shared" si="2"/>
        <v>5214.8143971330082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1536373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2185772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2038783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2197</v>
      </c>
      <c r="J160" s="7">
        <f t="shared" si="2"/>
        <v>1084.5639707441201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699</v>
      </c>
      <c r="J161" s="7">
        <f t="shared" si="2"/>
        <v>427.54720272905348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975391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6845</v>
      </c>
      <c r="J163" s="7">
        <f t="shared" si="2"/>
        <v>1068.14903789501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16197494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23043893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21494238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23166</v>
      </c>
      <c r="J167" s="7">
        <f t="shared" si="2"/>
        <v>11436.053229976462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7373</v>
      </c>
      <c r="J168" s="7">
        <f t="shared" si="2"/>
        <v>4509.7360882994435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10283230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72168</v>
      </c>
      <c r="J170" s="7">
        <f t="shared" si="2"/>
        <v>11261.677102528427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148118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212425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199354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240</v>
      </c>
      <c r="J174" s="7">
        <f t="shared" si="2"/>
        <v>118.47762994018608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76</v>
      </c>
      <c r="J175" s="7">
        <f t="shared" si="2"/>
        <v>46.485818894718257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94915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665</v>
      </c>
      <c r="J177" s="7">
        <f t="shared" si="2"/>
        <v>103.7719664280762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30124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42751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39254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41</v>
      </c>
      <c r="J181" s="7">
        <f t="shared" si="2"/>
        <v>20.239928448115123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13</v>
      </c>
      <c r="J182" s="7">
        <f t="shared" si="2"/>
        <v>7.9515216530439119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19158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138</v>
      </c>
      <c r="J184" s="7">
        <f t="shared" si="2"/>
        <v>21.534633634698523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31269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44273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42235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42</v>
      </c>
      <c r="J188" s="7">
        <f t="shared" si="2"/>
        <v>20.733585239532566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13</v>
      </c>
      <c r="J189" s="7">
        <f t="shared" si="2"/>
        <v>7.9515216530439119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19565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130</v>
      </c>
      <c r="J191" s="7">
        <f t="shared" si="2"/>
        <v>20.286249076165273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8485265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12071839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11260032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12136</v>
      </c>
      <c r="J195" s="7">
        <f t="shared" si="2"/>
        <v>5991.0188206420762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3862</v>
      </c>
      <c r="J196" s="7">
        <f t="shared" ref="J196:J259" si="3">I196/VLOOKUP(H196,$A$3:$B$9,2,0)*VLOOKUP(H196,$A$3:$C$9,3,0)</f>
        <v>2362.2135864658148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5387002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37806</v>
      </c>
      <c r="J198" s="7">
        <f t="shared" si="3"/>
        <v>5899.5533274884947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14961399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21285322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19853927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21398</v>
      </c>
      <c r="J202" s="7">
        <f t="shared" si="3"/>
        <v>10563.268022750424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6810</v>
      </c>
      <c r="J203" s="7">
        <f t="shared" si="3"/>
        <v>4165.374035171465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9498476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66661</v>
      </c>
      <c r="J205" s="7">
        <f t="shared" si="3"/>
        <v>10402.320382048101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160690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228610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213237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230</v>
      </c>
      <c r="J209" s="7">
        <f t="shared" si="3"/>
        <v>113.54106202601166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73</v>
      </c>
      <c r="J210" s="7">
        <f t="shared" si="3"/>
        <v>44.650852359400432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102016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716</v>
      </c>
      <c r="J212" s="7">
        <f t="shared" si="3"/>
        <v>111.73041798872565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857206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1219531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1137520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1226</v>
      </c>
      <c r="J216" s="7">
        <f t="shared" si="3"/>
        <v>605.22322627778385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390</v>
      </c>
      <c r="J217" s="7">
        <f t="shared" si="3"/>
        <v>238.54564959131741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544210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3819</v>
      </c>
      <c r="J219" s="7">
        <f t="shared" si="3"/>
        <v>595.94757862980907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1144599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1624376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1491517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1560</v>
      </c>
      <c r="J223" s="7">
        <f t="shared" si="3"/>
        <v>770.10459461120956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498</v>
      </c>
      <c r="J224" s="7">
        <f t="shared" si="3"/>
        <v>304.60444486275912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727932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5258</v>
      </c>
      <c r="J226" s="7">
        <f t="shared" si="3"/>
        <v>820.50075109597697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361508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513039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471077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493</v>
      </c>
      <c r="J230" s="7">
        <f t="shared" si="3"/>
        <v>243.37279816879891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157</v>
      </c>
      <c r="J231" s="7">
        <f t="shared" si="3"/>
        <v>96.029915348299568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229908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1661</v>
      </c>
      <c r="J233" s="7">
        <f t="shared" si="3"/>
        <v>259.19584396546554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964138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1371663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1279421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1379</v>
      </c>
      <c r="J237" s="7">
        <f t="shared" si="3"/>
        <v>680.75271536465254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439</v>
      </c>
      <c r="J238" s="7">
        <f t="shared" si="3"/>
        <v>268.51676966817524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612098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4296</v>
      </c>
      <c r="J240" s="7">
        <f t="shared" si="3"/>
        <v>670.38250793235397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277728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398307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373798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450</v>
      </c>
      <c r="J244" s="7">
        <f t="shared" si="3"/>
        <v>222.14555613784893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142</v>
      </c>
      <c r="J245" s="7">
        <f t="shared" si="3"/>
        <v>86.855082671710434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177970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1247</v>
      </c>
      <c r="J247" s="7">
        <f t="shared" si="3"/>
        <v>194.59194306136996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140716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199235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190066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188</v>
      </c>
      <c r="J251" s="7">
        <f t="shared" si="3"/>
        <v>92.807476786479086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60</v>
      </c>
      <c r="J252" s="7">
        <f t="shared" si="3"/>
        <v>36.69933070635652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88046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584</v>
      </c>
      <c r="J254" s="7">
        <f t="shared" si="3"/>
        <v>91.13207277292706</v>
      </c>
    </row>
    <row r="255" spans="5:10" x14ac:dyDescent="0.25">
      <c r="E255" s="6" t="s">
        <v>63</v>
      </c>
      <c r="F255" s="6" t="str">
        <f>IFERROR(+VLOOKUP(G255,EMPRESAS!B:C,2,0),"-")</f>
        <v>SCB_II</v>
      </c>
      <c r="G255" s="23" t="s">
        <v>60</v>
      </c>
      <c r="H255" s="23" t="s">
        <v>6</v>
      </c>
      <c r="I255" s="29">
        <v>317088</v>
      </c>
      <c r="J255" s="7">
        <f t="shared" si="3"/>
        <v>0</v>
      </c>
    </row>
    <row r="256" spans="5:10" x14ac:dyDescent="0.25">
      <c r="E256" s="6" t="s">
        <v>63</v>
      </c>
      <c r="F256" s="6" t="str">
        <f>IFERROR(+VLOOKUP(G256,EMPRESAS!B:C,2,0),"-")</f>
        <v>SCB_II</v>
      </c>
      <c r="G256" s="23" t="s">
        <v>60</v>
      </c>
      <c r="H256" s="23" t="s">
        <v>4</v>
      </c>
      <c r="I256" s="29">
        <v>450001</v>
      </c>
      <c r="J256" s="7">
        <f t="shared" si="3"/>
        <v>0</v>
      </c>
    </row>
    <row r="257" spans="5:10" x14ac:dyDescent="0.25">
      <c r="E257" s="6" t="s">
        <v>63</v>
      </c>
      <c r="F257" s="6" t="str">
        <f>IFERROR(+VLOOKUP(G257,EMPRESAS!B:C,2,0),"-")</f>
        <v>SCB_II</v>
      </c>
      <c r="G257" s="23" t="s">
        <v>60</v>
      </c>
      <c r="H257" s="23" t="s">
        <v>5</v>
      </c>
      <c r="I257" s="29">
        <v>413195</v>
      </c>
      <c r="J257" s="7">
        <f t="shared" si="3"/>
        <v>0</v>
      </c>
    </row>
    <row r="258" spans="5:10" x14ac:dyDescent="0.25">
      <c r="E258" s="6" t="s">
        <v>63</v>
      </c>
      <c r="F258" s="6" t="str">
        <f>IFERROR(+VLOOKUP(G258,EMPRESAS!B:C,2,0),"-")</f>
        <v>SCB_II</v>
      </c>
      <c r="G258" s="23" t="s">
        <v>60</v>
      </c>
      <c r="H258" s="23" t="s">
        <v>9</v>
      </c>
      <c r="I258" s="29">
        <v>432</v>
      </c>
      <c r="J258" s="7">
        <f t="shared" si="3"/>
        <v>213.25973389233494</v>
      </c>
    </row>
    <row r="259" spans="5:10" x14ac:dyDescent="0.25">
      <c r="E259" s="6" t="s">
        <v>63</v>
      </c>
      <c r="F259" s="6" t="str">
        <f>IFERROR(+VLOOKUP(G259,EMPRESAS!B:C,2,0),"-")</f>
        <v>SCB_II</v>
      </c>
      <c r="G259" s="23" t="s">
        <v>60</v>
      </c>
      <c r="H259" s="23" t="s">
        <v>7</v>
      </c>
      <c r="I259" s="29">
        <v>138</v>
      </c>
      <c r="J259" s="7">
        <f t="shared" si="3"/>
        <v>84.408460624620005</v>
      </c>
    </row>
    <row r="260" spans="5:10" x14ac:dyDescent="0.25">
      <c r="E260" s="6" t="s">
        <v>63</v>
      </c>
      <c r="F260" s="6" t="str">
        <f>IFERROR(+VLOOKUP(G260,EMPRESAS!B:C,2,0),"-")</f>
        <v>SCB_II</v>
      </c>
      <c r="G260" s="23" t="s">
        <v>60</v>
      </c>
      <c r="H260" s="23" t="s">
        <v>3</v>
      </c>
      <c r="I260" s="29">
        <v>201659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6" t="str">
        <f>IFERROR(+VLOOKUP(G261,EMPRESAS!B:C,2,0),"-")</f>
        <v>SCB_II</v>
      </c>
      <c r="G261" s="23" t="s">
        <v>60</v>
      </c>
      <c r="H261" s="23" t="s">
        <v>8</v>
      </c>
      <c r="I261" s="29">
        <v>1457</v>
      </c>
      <c r="J261" s="7">
        <f t="shared" si="4"/>
        <v>227.36203772286771</v>
      </c>
    </row>
    <row r="262" spans="5:10" x14ac:dyDescent="0.25">
      <c r="E262" s="6" t="s">
        <v>63</v>
      </c>
      <c r="F262" s="6" t="str">
        <f>IFERROR(+VLOOKUP(G262,EMPRESAS!B:C,2,0),"-")</f>
        <v>SPV_P4</v>
      </c>
      <c r="G262" s="23" t="s">
        <v>61</v>
      </c>
      <c r="H262" s="23" t="s">
        <v>6</v>
      </c>
      <c r="I262" s="29">
        <v>30124</v>
      </c>
      <c r="J262" s="7">
        <f t="shared" si="4"/>
        <v>0</v>
      </c>
    </row>
    <row r="263" spans="5:10" x14ac:dyDescent="0.25">
      <c r="E263" s="6" t="s">
        <v>63</v>
      </c>
      <c r="F263" s="6" t="str">
        <f>IFERROR(+VLOOKUP(G263,EMPRESAS!B:C,2,0),"-")</f>
        <v>SPV_P4</v>
      </c>
      <c r="G263" s="23" t="s">
        <v>61</v>
      </c>
      <c r="H263" s="23" t="s">
        <v>4</v>
      </c>
      <c r="I263" s="29">
        <v>42751</v>
      </c>
      <c r="J263" s="7">
        <f t="shared" si="4"/>
        <v>0</v>
      </c>
    </row>
    <row r="264" spans="5:10" x14ac:dyDescent="0.25">
      <c r="E264" s="6" t="s">
        <v>63</v>
      </c>
      <c r="F264" s="6" t="str">
        <f>IFERROR(+VLOOKUP(G264,EMPRESAS!B:C,2,0),"-")</f>
        <v>SPV_P4</v>
      </c>
      <c r="G264" s="23" t="s">
        <v>61</v>
      </c>
      <c r="H264" s="23" t="s">
        <v>5</v>
      </c>
      <c r="I264" s="29">
        <v>39254</v>
      </c>
      <c r="J264" s="7">
        <f t="shared" si="4"/>
        <v>0</v>
      </c>
    </row>
    <row r="265" spans="5:10" x14ac:dyDescent="0.25">
      <c r="E265" s="6" t="s">
        <v>63</v>
      </c>
      <c r="F265" s="6" t="str">
        <f>IFERROR(+VLOOKUP(G265,EMPRESAS!B:C,2,0),"-")</f>
        <v>SPV_P4</v>
      </c>
      <c r="G265" s="23" t="s">
        <v>61</v>
      </c>
      <c r="H265" s="23" t="s">
        <v>9</v>
      </c>
      <c r="I265" s="29">
        <v>41</v>
      </c>
      <c r="J265" s="7">
        <f t="shared" si="4"/>
        <v>20.239928448115123</v>
      </c>
    </row>
    <row r="266" spans="5:10" x14ac:dyDescent="0.25">
      <c r="E266" s="6" t="s">
        <v>63</v>
      </c>
      <c r="F266" s="6" t="str">
        <f>IFERROR(+VLOOKUP(G266,EMPRESAS!B:C,2,0),"-")</f>
        <v>SPV_P4</v>
      </c>
      <c r="G266" s="23" t="s">
        <v>61</v>
      </c>
      <c r="H266" s="23" t="s">
        <v>7</v>
      </c>
      <c r="I266" s="29">
        <v>13</v>
      </c>
      <c r="J266" s="7">
        <f t="shared" si="4"/>
        <v>7.9515216530439119</v>
      </c>
    </row>
    <row r="267" spans="5:10" x14ac:dyDescent="0.25">
      <c r="E267" s="6" t="s">
        <v>63</v>
      </c>
      <c r="F267" s="6" t="str">
        <f>IFERROR(+VLOOKUP(G267,EMPRESAS!B:C,2,0),"-")</f>
        <v>SPV_P4</v>
      </c>
      <c r="G267" s="23" t="s">
        <v>61</v>
      </c>
      <c r="H267" s="23" t="s">
        <v>3</v>
      </c>
      <c r="I267" s="29">
        <v>19158</v>
      </c>
      <c r="J267" s="7">
        <f t="shared" si="4"/>
        <v>0</v>
      </c>
    </row>
    <row r="268" spans="5:10" x14ac:dyDescent="0.25">
      <c r="E268" s="6" t="s">
        <v>63</v>
      </c>
      <c r="F268" s="6" t="str">
        <f>IFERROR(+VLOOKUP(G268,EMPRESAS!B:C,2,0),"-")</f>
        <v>SPV_P4</v>
      </c>
      <c r="G268" s="23" t="s">
        <v>61</v>
      </c>
      <c r="H268" s="23" t="s">
        <v>8</v>
      </c>
      <c r="I268" s="29">
        <v>138</v>
      </c>
      <c r="J268" s="7">
        <f t="shared" si="4"/>
        <v>21.534633634698523</v>
      </c>
    </row>
    <row r="269" spans="5:10" x14ac:dyDescent="0.25">
      <c r="E269" s="6" t="s">
        <v>63</v>
      </c>
      <c r="F269" s="6" t="str">
        <f>IFERROR(+VLOOKUP(G269,EMPRESAS!B:C,2,0),"-")</f>
        <v>SPV_P4</v>
      </c>
      <c r="G269" s="23" t="s">
        <v>62</v>
      </c>
      <c r="H269" s="23" t="s">
        <v>6</v>
      </c>
      <c r="I269" s="29">
        <v>30124</v>
      </c>
      <c r="J269" s="7">
        <f t="shared" si="4"/>
        <v>0</v>
      </c>
    </row>
    <row r="270" spans="5:10" x14ac:dyDescent="0.25">
      <c r="E270" s="6" t="s">
        <v>63</v>
      </c>
      <c r="F270" s="6" t="str">
        <f>IFERROR(+VLOOKUP(G270,EMPRESAS!B:C,2,0),"-")</f>
        <v>SPV_P4</v>
      </c>
      <c r="G270" s="23" t="s">
        <v>62</v>
      </c>
      <c r="H270" s="23" t="s">
        <v>4</v>
      </c>
      <c r="I270" s="29">
        <v>42751</v>
      </c>
      <c r="J270" s="7">
        <f t="shared" si="4"/>
        <v>0</v>
      </c>
    </row>
    <row r="271" spans="5:10" x14ac:dyDescent="0.25">
      <c r="E271" s="6" t="s">
        <v>63</v>
      </c>
      <c r="F271" s="6" t="str">
        <f>IFERROR(+VLOOKUP(G271,EMPRESAS!B:C,2,0),"-")</f>
        <v>SPV_P4</v>
      </c>
      <c r="G271" s="23" t="s">
        <v>62</v>
      </c>
      <c r="H271" s="23" t="s">
        <v>5</v>
      </c>
      <c r="I271" s="29">
        <v>39254</v>
      </c>
      <c r="J271" s="7">
        <f t="shared" si="4"/>
        <v>0</v>
      </c>
    </row>
    <row r="272" spans="5:10" x14ac:dyDescent="0.25">
      <c r="E272" s="6" t="s">
        <v>63</v>
      </c>
      <c r="F272" s="6" t="str">
        <f>IFERROR(+VLOOKUP(G272,EMPRESAS!B:C,2,0),"-")</f>
        <v>SPV_P4</v>
      </c>
      <c r="G272" s="23" t="s">
        <v>62</v>
      </c>
      <c r="H272" s="23" t="s">
        <v>9</v>
      </c>
      <c r="I272" s="29">
        <v>41</v>
      </c>
      <c r="J272" s="7">
        <f t="shared" si="4"/>
        <v>20.239928448115123</v>
      </c>
    </row>
    <row r="273" spans="5:10" x14ac:dyDescent="0.25">
      <c r="E273" s="6" t="s">
        <v>63</v>
      </c>
      <c r="F273" s="6" t="str">
        <f>IFERROR(+VLOOKUP(G273,EMPRESAS!B:C,2,0),"-")</f>
        <v>SPV_P4</v>
      </c>
      <c r="G273" s="23" t="s">
        <v>62</v>
      </c>
      <c r="H273" s="23" t="s">
        <v>7</v>
      </c>
      <c r="I273" s="29">
        <v>13</v>
      </c>
      <c r="J273" s="7">
        <f t="shared" si="4"/>
        <v>7.9515216530439119</v>
      </c>
    </row>
    <row r="274" spans="5:10" x14ac:dyDescent="0.25">
      <c r="E274" s="6" t="s">
        <v>63</v>
      </c>
      <c r="F274" s="6" t="str">
        <f>IFERROR(+VLOOKUP(G274,EMPRESAS!B:C,2,0),"-")</f>
        <v>SPV_P4</v>
      </c>
      <c r="G274" s="23" t="s">
        <v>62</v>
      </c>
      <c r="H274" s="23" t="s">
        <v>3</v>
      </c>
      <c r="I274" s="29">
        <v>19158</v>
      </c>
      <c r="J274" s="7">
        <f t="shared" si="4"/>
        <v>0</v>
      </c>
    </row>
    <row r="275" spans="5:10" x14ac:dyDescent="0.25">
      <c r="E275" s="6" t="s">
        <v>63</v>
      </c>
      <c r="F275" s="6" t="str">
        <f>IFERROR(+VLOOKUP(G275,EMPRESAS!B:C,2,0),"-")</f>
        <v>SPV_P4</v>
      </c>
      <c r="G275" s="23" t="s">
        <v>62</v>
      </c>
      <c r="H275" s="23" t="s">
        <v>8</v>
      </c>
      <c r="I275" s="29">
        <v>138</v>
      </c>
      <c r="J275" s="7">
        <f t="shared" si="4"/>
        <v>21.534633634698523</v>
      </c>
    </row>
    <row r="276" spans="5:10" x14ac:dyDescent="0.25">
      <c r="E276" s="6" t="s">
        <v>63</v>
      </c>
      <c r="F276" s="6" t="str">
        <f>IFERROR(+VLOOKUP(G276,EMPRESAS!B:C,2,0),"-")</f>
        <v>MAINSTREAM_HUEMUL</v>
      </c>
      <c r="G276" s="23" t="s">
        <v>96</v>
      </c>
      <c r="H276" s="23" t="s">
        <v>6</v>
      </c>
      <c r="I276" s="29">
        <v>2247447</v>
      </c>
      <c r="J276" s="7">
        <f t="shared" si="4"/>
        <v>0</v>
      </c>
    </row>
    <row r="277" spans="5:10" x14ac:dyDescent="0.25">
      <c r="E277" s="6" t="s">
        <v>63</v>
      </c>
      <c r="F277" s="6" t="str">
        <f>IFERROR(+VLOOKUP(G277,EMPRESAS!B:C,2,0),"-")</f>
        <v>MAINSTREAM_HUEMUL</v>
      </c>
      <c r="G277" s="23" t="s">
        <v>96</v>
      </c>
      <c r="H277" s="23" t="s">
        <v>4</v>
      </c>
      <c r="I277" s="29">
        <v>3197404</v>
      </c>
      <c r="J277" s="7">
        <f t="shared" si="4"/>
        <v>0</v>
      </c>
    </row>
    <row r="278" spans="5:10" x14ac:dyDescent="0.25">
      <c r="E278" s="6" t="s">
        <v>63</v>
      </c>
      <c r="F278" s="6" t="str">
        <f>IFERROR(+VLOOKUP(G278,EMPRESAS!B:C,2,0),"-")</f>
        <v>MAINSTREAM_HUEMUL</v>
      </c>
      <c r="G278" s="23" t="s">
        <v>96</v>
      </c>
      <c r="H278" s="23" t="s">
        <v>5</v>
      </c>
      <c r="I278" s="29">
        <v>2982385</v>
      </c>
      <c r="J278" s="7">
        <f t="shared" si="4"/>
        <v>0</v>
      </c>
    </row>
    <row r="279" spans="5:10" x14ac:dyDescent="0.25">
      <c r="E279" s="6" t="s">
        <v>63</v>
      </c>
      <c r="F279" s="6" t="str">
        <f>IFERROR(+VLOOKUP(G279,EMPRESAS!B:C,2,0),"-")</f>
        <v>MAINSTREAM_HUEMUL</v>
      </c>
      <c r="G279" s="23" t="s">
        <v>96</v>
      </c>
      <c r="H279" s="23" t="s">
        <v>9</v>
      </c>
      <c r="I279" s="29">
        <v>3214</v>
      </c>
      <c r="J279" s="7">
        <f t="shared" si="4"/>
        <v>1586.6129276156587</v>
      </c>
    </row>
    <row r="280" spans="5:10" x14ac:dyDescent="0.25">
      <c r="E280" s="6" t="s">
        <v>63</v>
      </c>
      <c r="F280" s="6" t="str">
        <f>IFERROR(+VLOOKUP(G280,EMPRESAS!B:C,2,0),"-")</f>
        <v>MAINSTREAM_HUEMUL</v>
      </c>
      <c r="G280" s="23" t="s">
        <v>96</v>
      </c>
      <c r="H280" s="23" t="s">
        <v>7</v>
      </c>
      <c r="I280" s="29">
        <v>1023</v>
      </c>
      <c r="J280" s="7">
        <f t="shared" si="4"/>
        <v>625.7235885433787</v>
      </c>
    </row>
    <row r="281" spans="5:10" x14ac:dyDescent="0.25">
      <c r="E281" s="6" t="s">
        <v>63</v>
      </c>
      <c r="F281" s="6" t="str">
        <f>IFERROR(+VLOOKUP(G281,EMPRESAS!B:C,2,0),"-")</f>
        <v>MAINSTREAM_HUEMUL</v>
      </c>
      <c r="G281" s="23" t="s">
        <v>96</v>
      </c>
      <c r="H281" s="23" t="s">
        <v>3</v>
      </c>
      <c r="I281" s="29">
        <v>1426826</v>
      </c>
      <c r="J281" s="7">
        <f t="shared" si="4"/>
        <v>0</v>
      </c>
    </row>
    <row r="282" spans="5:10" x14ac:dyDescent="0.25">
      <c r="E282" s="6" t="s">
        <v>63</v>
      </c>
      <c r="F282" s="6" t="str">
        <f>IFERROR(+VLOOKUP(G282,EMPRESAS!B:C,2,0),"-")</f>
        <v>MAINSTREAM_HUEMUL</v>
      </c>
      <c r="G282" s="23" t="s">
        <v>96</v>
      </c>
      <c r="H282" s="23" t="s">
        <v>8</v>
      </c>
      <c r="I282" s="29">
        <v>10014</v>
      </c>
      <c r="J282" s="7">
        <f t="shared" si="4"/>
        <v>1562.6653711439926</v>
      </c>
    </row>
    <row r="283" spans="5:10" x14ac:dyDescent="0.25">
      <c r="E283" s="6" t="s">
        <v>63</v>
      </c>
      <c r="F283" s="6" t="str">
        <f>IFERROR(+VLOOKUP(G283,EMPRESAS!B:C,2,0),"-")</f>
        <v>MAINSTREAM-CONDOR</v>
      </c>
      <c r="G283" s="23" t="s">
        <v>97</v>
      </c>
      <c r="H283" s="23" t="s">
        <v>6</v>
      </c>
      <c r="I283" s="29">
        <v>1627456</v>
      </c>
      <c r="J283" s="7">
        <f t="shared" si="4"/>
        <v>0</v>
      </c>
    </row>
    <row r="284" spans="5:10" x14ac:dyDescent="0.25">
      <c r="E284" s="6" t="s">
        <v>63</v>
      </c>
      <c r="F284" s="6" t="str">
        <f>IFERROR(+VLOOKUP(G284,EMPRESAS!B:C,2,0),"-")</f>
        <v>MAINSTREAM-CONDOR</v>
      </c>
      <c r="G284" s="23" t="s">
        <v>97</v>
      </c>
      <c r="H284" s="23" t="s">
        <v>4</v>
      </c>
      <c r="I284" s="29">
        <v>2315354</v>
      </c>
      <c r="J284" s="7">
        <f t="shared" si="4"/>
        <v>0</v>
      </c>
    </row>
    <row r="285" spans="5:10" x14ac:dyDescent="0.25">
      <c r="E285" s="6" t="s">
        <v>63</v>
      </c>
      <c r="F285" s="6" t="str">
        <f>IFERROR(+VLOOKUP(G285,EMPRESAS!B:C,2,0),"-")</f>
        <v>MAINSTREAM-CONDOR</v>
      </c>
      <c r="G285" s="23" t="s">
        <v>97</v>
      </c>
      <c r="H285" s="23" t="s">
        <v>5</v>
      </c>
      <c r="I285" s="29">
        <v>2159651</v>
      </c>
      <c r="J285" s="7">
        <f t="shared" si="4"/>
        <v>0</v>
      </c>
    </row>
    <row r="286" spans="5:10" x14ac:dyDescent="0.25">
      <c r="E286" s="6" t="s">
        <v>63</v>
      </c>
      <c r="F286" s="6" t="str">
        <f>IFERROR(+VLOOKUP(G286,EMPRESAS!B:C,2,0),"-")</f>
        <v>MAINSTREAM-CONDOR</v>
      </c>
      <c r="G286" s="23" t="s">
        <v>97</v>
      </c>
      <c r="H286" s="23" t="s">
        <v>9</v>
      </c>
      <c r="I286" s="29">
        <v>2328</v>
      </c>
      <c r="J286" s="7">
        <f t="shared" si="4"/>
        <v>1149.2330104198049</v>
      </c>
    </row>
    <row r="287" spans="5:10" x14ac:dyDescent="0.25">
      <c r="E287" s="6" t="s">
        <v>63</v>
      </c>
      <c r="F287" s="6" t="str">
        <f>IFERROR(+VLOOKUP(G287,EMPRESAS!B:C,2,0),"-")</f>
        <v>MAINSTREAM-CONDOR</v>
      </c>
      <c r="G287" s="23" t="s">
        <v>97</v>
      </c>
      <c r="H287" s="23" t="s">
        <v>7</v>
      </c>
      <c r="I287" s="29">
        <v>741</v>
      </c>
      <c r="J287" s="7">
        <f t="shared" si="4"/>
        <v>453.23673422350305</v>
      </c>
    </row>
    <row r="288" spans="5:10" x14ac:dyDescent="0.25">
      <c r="E288" s="6" t="s">
        <v>63</v>
      </c>
      <c r="F288" s="6" t="str">
        <f>IFERROR(+VLOOKUP(G288,EMPRESAS!B:C,2,0),"-")</f>
        <v>MAINSTREAM-CONDOR</v>
      </c>
      <c r="G288" s="23" t="s">
        <v>97</v>
      </c>
      <c r="H288" s="23" t="s">
        <v>3</v>
      </c>
      <c r="I288" s="29">
        <v>1033216</v>
      </c>
      <c r="J288" s="7">
        <f t="shared" si="4"/>
        <v>0</v>
      </c>
    </row>
    <row r="289" spans="5:10" x14ac:dyDescent="0.25">
      <c r="E289" s="6" t="s">
        <v>63</v>
      </c>
      <c r="F289" s="6" t="str">
        <f>IFERROR(+VLOOKUP(G289,EMPRESAS!B:C,2,0),"-")</f>
        <v>MAINSTREAM-CONDOR</v>
      </c>
      <c r="G289" s="23" t="s">
        <v>97</v>
      </c>
      <c r="H289" s="23" t="s">
        <v>8</v>
      </c>
      <c r="I289" s="29">
        <v>7251</v>
      </c>
      <c r="J289" s="7">
        <f t="shared" si="4"/>
        <v>1131.5045542405724</v>
      </c>
    </row>
    <row r="290" spans="5:10" x14ac:dyDescent="0.25">
      <c r="E290" s="6" t="s">
        <v>63</v>
      </c>
      <c r="F290" s="6" t="str">
        <f>IFERROR(+VLOOKUP(G290,EMPRESAS!B:C,2,0),"-")</f>
        <v>MAINSTREAM-HUEMUL</v>
      </c>
      <c r="G290" s="23" t="s">
        <v>98</v>
      </c>
      <c r="H290" s="23" t="s">
        <v>6</v>
      </c>
      <c r="I290" s="29">
        <v>1317467</v>
      </c>
      <c r="J290" s="7">
        <f t="shared" si="4"/>
        <v>0</v>
      </c>
    </row>
    <row r="291" spans="5:10" x14ac:dyDescent="0.25">
      <c r="E291" s="6" t="s">
        <v>63</v>
      </c>
      <c r="F291" s="6" t="str">
        <f>IFERROR(+VLOOKUP(G291,EMPRESAS!B:C,2,0),"-")</f>
        <v>MAINSTREAM-HUEMUL</v>
      </c>
      <c r="G291" s="23" t="s">
        <v>98</v>
      </c>
      <c r="H291" s="23" t="s">
        <v>4</v>
      </c>
      <c r="I291" s="29">
        <v>1874337</v>
      </c>
      <c r="J291" s="7">
        <f t="shared" si="4"/>
        <v>0</v>
      </c>
    </row>
    <row r="292" spans="5:10" x14ac:dyDescent="0.25">
      <c r="E292" s="6" t="s">
        <v>63</v>
      </c>
      <c r="F292" s="6" t="str">
        <f>IFERROR(+VLOOKUP(G292,EMPRESAS!B:C,2,0),"-")</f>
        <v>MAINSTREAM-HUEMUL</v>
      </c>
      <c r="G292" s="23" t="s">
        <v>98</v>
      </c>
      <c r="H292" s="23" t="s">
        <v>5</v>
      </c>
      <c r="I292" s="29">
        <v>1748292</v>
      </c>
      <c r="J292" s="7">
        <f t="shared" si="4"/>
        <v>0</v>
      </c>
    </row>
    <row r="293" spans="5:10" x14ac:dyDescent="0.25">
      <c r="E293" s="6" t="s">
        <v>63</v>
      </c>
      <c r="F293" s="6" t="str">
        <f>IFERROR(+VLOOKUP(G293,EMPRESAS!B:C,2,0),"-")</f>
        <v>MAINSTREAM-HUEMUL</v>
      </c>
      <c r="G293" s="23" t="s">
        <v>98</v>
      </c>
      <c r="H293" s="23" t="s">
        <v>9</v>
      </c>
      <c r="I293" s="29">
        <v>1884</v>
      </c>
      <c r="J293" s="7">
        <f t="shared" si="4"/>
        <v>930.0493950304608</v>
      </c>
    </row>
    <row r="294" spans="5:10" x14ac:dyDescent="0.25">
      <c r="E294" s="6" t="s">
        <v>63</v>
      </c>
      <c r="F294" s="6" t="str">
        <f>IFERROR(+VLOOKUP(G294,EMPRESAS!B:C,2,0),"-")</f>
        <v>MAINSTREAM-HUEMUL</v>
      </c>
      <c r="G294" s="23" t="s">
        <v>98</v>
      </c>
      <c r="H294" s="23" t="s">
        <v>7</v>
      </c>
      <c r="I294" s="29">
        <v>600</v>
      </c>
      <c r="J294" s="7">
        <f t="shared" si="4"/>
        <v>366.99330706356517</v>
      </c>
    </row>
    <row r="295" spans="5:10" x14ac:dyDescent="0.25">
      <c r="E295" s="6" t="s">
        <v>63</v>
      </c>
      <c r="F295" s="6" t="str">
        <f>IFERROR(+VLOOKUP(G295,EMPRESAS!B:C,2,0),"-")</f>
        <v>MAINSTREAM-HUEMUL</v>
      </c>
      <c r="G295" s="23" t="s">
        <v>98</v>
      </c>
      <c r="H295" s="23" t="s">
        <v>3</v>
      </c>
      <c r="I295" s="29">
        <v>836414</v>
      </c>
      <c r="J295" s="7">
        <f t="shared" si="4"/>
        <v>0</v>
      </c>
    </row>
    <row r="296" spans="5:10" x14ac:dyDescent="0.25">
      <c r="E296" s="6" t="s">
        <v>63</v>
      </c>
      <c r="F296" s="6" t="str">
        <f>IFERROR(+VLOOKUP(G296,EMPRESAS!B:C,2,0),"-")</f>
        <v>MAINSTREAM-HUEMUL</v>
      </c>
      <c r="G296" s="23" t="s">
        <v>98</v>
      </c>
      <c r="H296" s="23" t="s">
        <v>8</v>
      </c>
      <c r="I296" s="29">
        <v>5870</v>
      </c>
      <c r="J296" s="7">
        <f t="shared" si="4"/>
        <v>916.00216982377037</v>
      </c>
    </row>
    <row r="297" spans="5:10" x14ac:dyDescent="0.25">
      <c r="E297" s="6" t="s">
        <v>63</v>
      </c>
      <c r="F297" s="6" t="str">
        <f>IFERROR(+VLOOKUP(G297,EMPRESAS!B:C,2,0),"-")</f>
        <v>MAINSTREAM_HUEMUL</v>
      </c>
      <c r="G297" s="23" t="s">
        <v>99</v>
      </c>
      <c r="H297" s="23" t="s">
        <v>6</v>
      </c>
      <c r="I297" s="29">
        <v>2247447</v>
      </c>
      <c r="J297" s="7">
        <f t="shared" si="4"/>
        <v>0</v>
      </c>
    </row>
    <row r="298" spans="5:10" x14ac:dyDescent="0.25">
      <c r="E298" s="6" t="s">
        <v>63</v>
      </c>
      <c r="F298" s="6" t="str">
        <f>IFERROR(+VLOOKUP(G298,EMPRESAS!B:C,2,0),"-")</f>
        <v>MAINSTREAM_HUEMUL</v>
      </c>
      <c r="G298" s="23" t="s">
        <v>99</v>
      </c>
      <c r="H298" s="23" t="s">
        <v>4</v>
      </c>
      <c r="I298" s="29">
        <v>3197404</v>
      </c>
      <c r="J298" s="7">
        <f t="shared" si="4"/>
        <v>0</v>
      </c>
    </row>
    <row r="299" spans="5:10" x14ac:dyDescent="0.25">
      <c r="E299" s="6" t="s">
        <v>63</v>
      </c>
      <c r="F299" s="6" t="str">
        <f>IFERROR(+VLOOKUP(G299,EMPRESAS!B:C,2,0),"-")</f>
        <v>MAINSTREAM_HUEMUL</v>
      </c>
      <c r="G299" s="23" t="s">
        <v>99</v>
      </c>
      <c r="H299" s="23" t="s">
        <v>5</v>
      </c>
      <c r="I299" s="29">
        <v>2982385</v>
      </c>
      <c r="J299" s="7">
        <f t="shared" si="4"/>
        <v>0</v>
      </c>
    </row>
    <row r="300" spans="5:10" x14ac:dyDescent="0.25">
      <c r="E300" s="6" t="s">
        <v>63</v>
      </c>
      <c r="F300" s="6" t="str">
        <f>IFERROR(+VLOOKUP(G300,EMPRESAS!B:C,2,0),"-")</f>
        <v>MAINSTREAM_HUEMUL</v>
      </c>
      <c r="G300" s="23" t="s">
        <v>99</v>
      </c>
      <c r="H300" s="23" t="s">
        <v>9</v>
      </c>
      <c r="I300" s="29">
        <v>3214</v>
      </c>
      <c r="J300" s="7">
        <f t="shared" si="4"/>
        <v>1586.6129276156587</v>
      </c>
    </row>
    <row r="301" spans="5:10" x14ac:dyDescent="0.25">
      <c r="E301" s="6" t="s">
        <v>63</v>
      </c>
      <c r="F301" s="6" t="str">
        <f>IFERROR(+VLOOKUP(G301,EMPRESAS!B:C,2,0),"-")</f>
        <v>MAINSTREAM_HUEMUL</v>
      </c>
      <c r="G301" s="23" t="s">
        <v>99</v>
      </c>
      <c r="H301" s="23" t="s">
        <v>7</v>
      </c>
      <c r="I301" s="29">
        <v>1023</v>
      </c>
      <c r="J301" s="7">
        <f t="shared" si="4"/>
        <v>625.7235885433787</v>
      </c>
    </row>
    <row r="302" spans="5:10" x14ac:dyDescent="0.25">
      <c r="E302" s="6" t="s">
        <v>63</v>
      </c>
      <c r="F302" s="6" t="str">
        <f>IFERROR(+VLOOKUP(G302,EMPRESAS!B:C,2,0),"-")</f>
        <v>MAINSTREAM_HUEMUL</v>
      </c>
      <c r="G302" s="23" t="s">
        <v>99</v>
      </c>
      <c r="H302" s="23" t="s">
        <v>3</v>
      </c>
      <c r="I302" s="29">
        <v>1426826</v>
      </c>
      <c r="J302" s="7">
        <f t="shared" si="4"/>
        <v>0</v>
      </c>
    </row>
    <row r="303" spans="5:10" x14ac:dyDescent="0.25">
      <c r="E303" s="6" t="s">
        <v>63</v>
      </c>
      <c r="F303" s="6" t="str">
        <f>IFERROR(+VLOOKUP(G303,EMPRESAS!B:C,2,0),"-")</f>
        <v>MAINSTREAM_HUEMUL</v>
      </c>
      <c r="G303" s="23" t="s">
        <v>99</v>
      </c>
      <c r="H303" s="23" t="s">
        <v>8</v>
      </c>
      <c r="I303" s="29">
        <v>10014</v>
      </c>
      <c r="J303" s="7">
        <f t="shared" si="4"/>
        <v>1562.6653711439926</v>
      </c>
    </row>
    <row r="304" spans="5:10" x14ac:dyDescent="0.25">
      <c r="E304" s="6" t="s">
        <v>63</v>
      </c>
      <c r="F304" s="6" t="str">
        <f>IFERROR(+VLOOKUP(G304,EMPRESAS!B:C,2,0),"-")</f>
        <v>MAINSTREAM-CONDOR</v>
      </c>
      <c r="G304" s="23" t="s">
        <v>100</v>
      </c>
      <c r="H304" s="23" t="s">
        <v>6</v>
      </c>
      <c r="I304" s="29">
        <v>1549959</v>
      </c>
      <c r="J304" s="7">
        <f t="shared" si="4"/>
        <v>0</v>
      </c>
    </row>
    <row r="305" spans="5:10" x14ac:dyDescent="0.25">
      <c r="E305" s="6" t="s">
        <v>63</v>
      </c>
      <c r="F305" s="6" t="str">
        <f>IFERROR(+VLOOKUP(G305,EMPRESAS!B:C,2,0),"-")</f>
        <v>MAINSTREAM-CONDOR</v>
      </c>
      <c r="G305" s="23" t="s">
        <v>100</v>
      </c>
      <c r="H305" s="23" t="s">
        <v>4</v>
      </c>
      <c r="I305" s="29">
        <v>2205100</v>
      </c>
      <c r="J305" s="7">
        <f t="shared" si="4"/>
        <v>0</v>
      </c>
    </row>
    <row r="306" spans="5:10" x14ac:dyDescent="0.25">
      <c r="E306" s="6" t="s">
        <v>63</v>
      </c>
      <c r="F306" s="6" t="str">
        <f>IFERROR(+VLOOKUP(G306,EMPRESAS!B:C,2,0),"-")</f>
        <v>MAINSTREAM-CONDOR</v>
      </c>
      <c r="G306" s="23" t="s">
        <v>100</v>
      </c>
      <c r="H306" s="23" t="s">
        <v>5</v>
      </c>
      <c r="I306" s="29">
        <v>2056811</v>
      </c>
      <c r="J306" s="7">
        <f t="shared" si="4"/>
        <v>0</v>
      </c>
    </row>
    <row r="307" spans="5:10" x14ac:dyDescent="0.25">
      <c r="E307" s="6" t="s">
        <v>63</v>
      </c>
      <c r="F307" s="6" t="str">
        <f>IFERROR(+VLOOKUP(G307,EMPRESAS!B:C,2,0),"-")</f>
        <v>MAINSTREAM-CONDOR</v>
      </c>
      <c r="G307" s="23" t="s">
        <v>100</v>
      </c>
      <c r="H307" s="23" t="s">
        <v>9</v>
      </c>
      <c r="I307" s="29">
        <v>2217</v>
      </c>
      <c r="J307" s="7">
        <f t="shared" si="4"/>
        <v>1094.437106572469</v>
      </c>
    </row>
    <row r="308" spans="5:10" x14ac:dyDescent="0.25">
      <c r="E308" s="6" t="s">
        <v>63</v>
      </c>
      <c r="F308" s="6" t="str">
        <f>IFERROR(+VLOOKUP(G308,EMPRESAS!B:C,2,0),"-")</f>
        <v>MAINSTREAM-CONDOR</v>
      </c>
      <c r="G308" s="23" t="s">
        <v>100</v>
      </c>
      <c r="H308" s="23" t="s">
        <v>7</v>
      </c>
      <c r="I308" s="29">
        <v>706</v>
      </c>
      <c r="J308" s="7">
        <f t="shared" si="4"/>
        <v>431.82879131146171</v>
      </c>
    </row>
    <row r="309" spans="5:10" x14ac:dyDescent="0.25">
      <c r="E309" s="6" t="s">
        <v>63</v>
      </c>
      <c r="F309" s="6" t="str">
        <f>IFERROR(+VLOOKUP(G309,EMPRESAS!B:C,2,0),"-")</f>
        <v>MAINSTREAM-CONDOR</v>
      </c>
      <c r="G309" s="23" t="s">
        <v>100</v>
      </c>
      <c r="H309" s="23" t="s">
        <v>3</v>
      </c>
      <c r="I309" s="29">
        <v>984016</v>
      </c>
      <c r="J309" s="7">
        <f t="shared" si="4"/>
        <v>0</v>
      </c>
    </row>
    <row r="310" spans="5:10" x14ac:dyDescent="0.25">
      <c r="E310" s="6" t="s">
        <v>63</v>
      </c>
      <c r="F310" s="6" t="str">
        <f>IFERROR(+VLOOKUP(G310,EMPRESAS!B:C,2,0),"-")</f>
        <v>MAINSTREAM-CONDOR</v>
      </c>
      <c r="G310" s="23" t="s">
        <v>100</v>
      </c>
      <c r="H310" s="23" t="s">
        <v>8</v>
      </c>
      <c r="I310" s="29">
        <v>6906</v>
      </c>
      <c r="J310" s="7">
        <f t="shared" si="4"/>
        <v>1077.667970153826</v>
      </c>
    </row>
    <row r="311" spans="5:10" x14ac:dyDescent="0.25">
      <c r="E311" s="6" t="s">
        <v>63</v>
      </c>
      <c r="F311" s="6" t="str">
        <f>IFERROR(+VLOOKUP(G311,EMPRESAS!B:C,2,0),"-")</f>
        <v>OPDENERGY</v>
      </c>
      <c r="G311" s="23" t="s">
        <v>101</v>
      </c>
      <c r="H311" s="23" t="s">
        <v>6</v>
      </c>
      <c r="I311" s="29">
        <v>619995</v>
      </c>
      <c r="J311" s="7">
        <f t="shared" si="4"/>
        <v>0</v>
      </c>
    </row>
    <row r="312" spans="5:10" x14ac:dyDescent="0.25">
      <c r="E312" s="6" t="s">
        <v>63</v>
      </c>
      <c r="F312" s="6" t="str">
        <f>IFERROR(+VLOOKUP(G312,EMPRESAS!B:C,2,0),"-")</f>
        <v>OPDENERGY</v>
      </c>
      <c r="G312" s="23" t="s">
        <v>101</v>
      </c>
      <c r="H312" s="23" t="s">
        <v>4</v>
      </c>
      <c r="I312" s="29">
        <v>882057</v>
      </c>
      <c r="J312" s="7">
        <f t="shared" si="4"/>
        <v>0</v>
      </c>
    </row>
    <row r="313" spans="5:10" x14ac:dyDescent="0.25">
      <c r="E313" s="6" t="s">
        <v>63</v>
      </c>
      <c r="F313" s="6" t="str">
        <f>IFERROR(+VLOOKUP(G313,EMPRESAS!B:C,2,0),"-")</f>
        <v>OPDENERGY</v>
      </c>
      <c r="G313" s="23" t="s">
        <v>101</v>
      </c>
      <c r="H313" s="23" t="s">
        <v>5</v>
      </c>
      <c r="I313" s="29">
        <v>822740</v>
      </c>
      <c r="J313" s="7">
        <f t="shared" si="4"/>
        <v>0</v>
      </c>
    </row>
    <row r="314" spans="5:10" x14ac:dyDescent="0.25">
      <c r="E314" s="6" t="s">
        <v>63</v>
      </c>
      <c r="F314" s="6" t="str">
        <f>IFERROR(+VLOOKUP(G314,EMPRESAS!B:C,2,0),"-")</f>
        <v>OPDENERGY</v>
      </c>
      <c r="G314" s="23" t="s">
        <v>101</v>
      </c>
      <c r="H314" s="23" t="s">
        <v>9</v>
      </c>
      <c r="I314" s="29">
        <v>887</v>
      </c>
      <c r="J314" s="7">
        <f t="shared" si="4"/>
        <v>437.87357398727102</v>
      </c>
    </row>
    <row r="315" spans="5:10" x14ac:dyDescent="0.25">
      <c r="E315" s="6" t="s">
        <v>63</v>
      </c>
      <c r="F315" s="6" t="str">
        <f>IFERROR(+VLOOKUP(G315,EMPRESAS!B:C,2,0),"-")</f>
        <v>OPDENERGY</v>
      </c>
      <c r="G315" s="23" t="s">
        <v>101</v>
      </c>
      <c r="H315" s="23" t="s">
        <v>7</v>
      </c>
      <c r="I315" s="29">
        <v>282</v>
      </c>
      <c r="J315" s="7">
        <f t="shared" si="4"/>
        <v>172.48685431987565</v>
      </c>
    </row>
    <row r="316" spans="5:10" x14ac:dyDescent="0.25">
      <c r="E316" s="6" t="s">
        <v>63</v>
      </c>
      <c r="F316" s="6" t="str">
        <f>IFERROR(+VLOOKUP(G316,EMPRESAS!B:C,2,0),"-")</f>
        <v>OPDENERGY</v>
      </c>
      <c r="G316" s="23" t="s">
        <v>101</v>
      </c>
      <c r="H316" s="23" t="s">
        <v>3</v>
      </c>
      <c r="I316" s="29">
        <v>393614</v>
      </c>
      <c r="J316" s="7">
        <f t="shared" si="4"/>
        <v>0</v>
      </c>
    </row>
    <row r="317" spans="5:10" x14ac:dyDescent="0.25">
      <c r="E317" s="6" t="s">
        <v>63</v>
      </c>
      <c r="F317" s="6" t="str">
        <f>IFERROR(+VLOOKUP(G317,EMPRESAS!B:C,2,0),"-")</f>
        <v>OPDENERGY</v>
      </c>
      <c r="G317" s="23" t="s">
        <v>101</v>
      </c>
      <c r="H317" s="23" t="s">
        <v>8</v>
      </c>
      <c r="I317" s="29">
        <v>2762</v>
      </c>
      <c r="J317" s="7">
        <f t="shared" si="4"/>
        <v>431.00476883360369</v>
      </c>
    </row>
    <row r="318" spans="5:10" x14ac:dyDescent="0.25">
      <c r="E318" s="6" t="s">
        <v>63</v>
      </c>
      <c r="F318" s="6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1859960</v>
      </c>
      <c r="J318" s="7">
        <f t="shared" si="4"/>
        <v>0</v>
      </c>
    </row>
    <row r="319" spans="5:10" x14ac:dyDescent="0.25">
      <c r="E319" s="6" t="s">
        <v>63</v>
      </c>
      <c r="F319" s="6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2646133</v>
      </c>
      <c r="J319" s="7">
        <f t="shared" si="4"/>
        <v>0</v>
      </c>
    </row>
    <row r="320" spans="5:10" x14ac:dyDescent="0.25">
      <c r="E320" s="6" t="s">
        <v>63</v>
      </c>
      <c r="F320" s="6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2468186</v>
      </c>
      <c r="J320" s="7">
        <f t="shared" si="4"/>
        <v>0</v>
      </c>
    </row>
    <row r="321" spans="5:10" x14ac:dyDescent="0.25">
      <c r="E321" s="6" t="s">
        <v>63</v>
      </c>
      <c r="F321" s="6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2660</v>
      </c>
      <c r="J321" s="7">
        <f t="shared" si="4"/>
        <v>1313.1270651703958</v>
      </c>
    </row>
    <row r="322" spans="5:10" x14ac:dyDescent="0.25">
      <c r="E322" s="6" t="s">
        <v>63</v>
      </c>
      <c r="F322" s="6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847</v>
      </c>
      <c r="J322" s="7">
        <f t="shared" si="4"/>
        <v>518.07221847139954</v>
      </c>
    </row>
    <row r="323" spans="5:10" x14ac:dyDescent="0.25">
      <c r="E323" s="6" t="s">
        <v>63</v>
      </c>
      <c r="F323" s="6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1180824</v>
      </c>
      <c r="J323" s="7">
        <f t="shared" si="4"/>
        <v>0</v>
      </c>
    </row>
    <row r="324" spans="5:10" x14ac:dyDescent="0.25">
      <c r="E324" s="6" t="s">
        <v>63</v>
      </c>
      <c r="F324" s="6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8287</v>
      </c>
      <c r="J324" s="7">
        <f t="shared" ref="J324:J387" si="5">I324/VLOOKUP(H324,$A$3:$B$9,2,0)*VLOOKUP(H324,$A$3:$C$9,3,0)</f>
        <v>1293.1703545706278</v>
      </c>
    </row>
    <row r="325" spans="5:10" x14ac:dyDescent="0.25">
      <c r="E325" s="6" t="s">
        <v>63</v>
      </c>
      <c r="F325" s="6" t="str">
        <f>IFERROR(+VLOOKUP(G325,EMPRESAS!B:C,2,0),"-")</f>
        <v>BESALCO</v>
      </c>
      <c r="G325" s="23" t="s">
        <v>103</v>
      </c>
      <c r="H325" s="23" t="s">
        <v>6</v>
      </c>
      <c r="I325" s="29">
        <v>37726</v>
      </c>
      <c r="J325" s="7">
        <f t="shared" si="5"/>
        <v>0</v>
      </c>
    </row>
    <row r="326" spans="5:10" x14ac:dyDescent="0.25">
      <c r="E326" s="6" t="s">
        <v>63</v>
      </c>
      <c r="F326" s="6" t="str">
        <f>IFERROR(+VLOOKUP(G326,EMPRESAS!B:C,2,0),"-")</f>
        <v>BESALCO</v>
      </c>
      <c r="G326" s="23" t="s">
        <v>103</v>
      </c>
      <c r="H326" s="23" t="s">
        <v>4</v>
      </c>
      <c r="I326" s="29">
        <v>53415</v>
      </c>
      <c r="J326" s="7">
        <f t="shared" si="5"/>
        <v>0</v>
      </c>
    </row>
    <row r="327" spans="5:10" x14ac:dyDescent="0.25">
      <c r="E327" s="6" t="s">
        <v>63</v>
      </c>
      <c r="F327" s="6" t="str">
        <f>IFERROR(+VLOOKUP(G327,EMPRESAS!B:C,2,0),"-")</f>
        <v>BESALCO</v>
      </c>
      <c r="G327" s="23" t="s">
        <v>103</v>
      </c>
      <c r="H327" s="23" t="s">
        <v>5</v>
      </c>
      <c r="I327" s="29">
        <v>50957</v>
      </c>
      <c r="J327" s="7">
        <f t="shared" si="5"/>
        <v>0</v>
      </c>
    </row>
    <row r="328" spans="5:10" x14ac:dyDescent="0.25">
      <c r="E328" s="6" t="s">
        <v>63</v>
      </c>
      <c r="F328" s="6" t="str">
        <f>IFERROR(+VLOOKUP(G328,EMPRESAS!B:C,2,0),"-")</f>
        <v>BESALCO</v>
      </c>
      <c r="G328" s="23" t="s">
        <v>103</v>
      </c>
      <c r="H328" s="23" t="s">
        <v>9</v>
      </c>
      <c r="I328" s="29">
        <v>50</v>
      </c>
      <c r="J328" s="7">
        <f t="shared" si="5"/>
        <v>24.682839570872101</v>
      </c>
    </row>
    <row r="329" spans="5:10" x14ac:dyDescent="0.25">
      <c r="E329" s="6" t="s">
        <v>63</v>
      </c>
      <c r="F329" s="6" t="str">
        <f>IFERROR(+VLOOKUP(G329,EMPRESAS!B:C,2,0),"-")</f>
        <v>BESALCO</v>
      </c>
      <c r="G329" s="23" t="s">
        <v>103</v>
      </c>
      <c r="H329" s="23" t="s">
        <v>7</v>
      </c>
      <c r="I329" s="29">
        <v>16</v>
      </c>
      <c r="J329" s="7">
        <f t="shared" si="5"/>
        <v>9.7864881883617389</v>
      </c>
    </row>
    <row r="330" spans="5:10" x14ac:dyDescent="0.25">
      <c r="E330" s="6" t="s">
        <v>63</v>
      </c>
      <c r="F330" s="6" t="str">
        <f>IFERROR(+VLOOKUP(G330,EMPRESAS!B:C,2,0),"-")</f>
        <v>BESALCO</v>
      </c>
      <c r="G330" s="23" t="s">
        <v>103</v>
      </c>
      <c r="H330" s="23" t="s">
        <v>3</v>
      </c>
      <c r="I330" s="29">
        <v>23605</v>
      </c>
      <c r="J330" s="7">
        <f t="shared" si="5"/>
        <v>0</v>
      </c>
    </row>
    <row r="331" spans="5:10" x14ac:dyDescent="0.25">
      <c r="E331" s="6" t="s">
        <v>63</v>
      </c>
      <c r="F331" s="6" t="str">
        <f>IFERROR(+VLOOKUP(G331,EMPRESAS!B:C,2,0),"-")</f>
        <v>BESALCO</v>
      </c>
      <c r="G331" s="23" t="s">
        <v>103</v>
      </c>
      <c r="H331" s="23" t="s">
        <v>8</v>
      </c>
      <c r="I331" s="29">
        <v>156</v>
      </c>
      <c r="J331" s="7">
        <f t="shared" si="5"/>
        <v>24.343498891398326</v>
      </c>
    </row>
    <row r="332" spans="5:10" x14ac:dyDescent="0.25">
      <c r="E332" s="6" t="s">
        <v>63</v>
      </c>
      <c r="F332" s="6" t="str">
        <f>IFERROR(+VLOOKUP(G332,EMPRESAS!B:C,2,0),"-")</f>
        <v>CABO_LEONES_II</v>
      </c>
      <c r="G332" s="23" t="s">
        <v>104</v>
      </c>
      <c r="H332" s="23" t="s">
        <v>6</v>
      </c>
      <c r="I332" s="29">
        <v>3022427</v>
      </c>
      <c r="J332" s="7">
        <f t="shared" si="5"/>
        <v>0</v>
      </c>
    </row>
    <row r="333" spans="5:10" x14ac:dyDescent="0.25">
      <c r="E333" s="6" t="s">
        <v>63</v>
      </c>
      <c r="F333" s="6" t="str">
        <f>IFERROR(+VLOOKUP(G333,EMPRESAS!B:C,2,0),"-")</f>
        <v>CABO_LEONES_II</v>
      </c>
      <c r="G333" s="23" t="s">
        <v>104</v>
      </c>
      <c r="H333" s="23" t="s">
        <v>4</v>
      </c>
      <c r="I333" s="29">
        <v>4299954</v>
      </c>
      <c r="J333" s="7">
        <f t="shared" si="5"/>
        <v>0</v>
      </c>
    </row>
    <row r="334" spans="5:10" x14ac:dyDescent="0.25">
      <c r="E334" s="6" t="s">
        <v>63</v>
      </c>
      <c r="F334" s="6" t="str">
        <f>IFERROR(+VLOOKUP(G334,EMPRESAS!B:C,2,0),"-")</f>
        <v>CABO_LEONES_II</v>
      </c>
      <c r="G334" s="23" t="s">
        <v>104</v>
      </c>
      <c r="H334" s="23" t="s">
        <v>5</v>
      </c>
      <c r="I334" s="29">
        <v>4010791</v>
      </c>
      <c r="J334" s="7">
        <f t="shared" si="5"/>
        <v>0</v>
      </c>
    </row>
    <row r="335" spans="5:10" x14ac:dyDescent="0.25">
      <c r="E335" s="6" t="s">
        <v>63</v>
      </c>
      <c r="F335" s="6" t="str">
        <f>IFERROR(+VLOOKUP(G335,EMPRESAS!B:C,2,0),"-")</f>
        <v>CABO_LEONES_II</v>
      </c>
      <c r="G335" s="23" t="s">
        <v>104</v>
      </c>
      <c r="H335" s="23" t="s">
        <v>9</v>
      </c>
      <c r="I335" s="29">
        <v>4323</v>
      </c>
      <c r="J335" s="7">
        <f t="shared" si="5"/>
        <v>2134.0783092976021</v>
      </c>
    </row>
    <row r="336" spans="5:10" x14ac:dyDescent="0.25">
      <c r="E336" s="6" t="s">
        <v>63</v>
      </c>
      <c r="F336" s="6" t="str">
        <f>IFERROR(+VLOOKUP(G336,EMPRESAS!B:C,2,0),"-")</f>
        <v>CABO_LEONES_II</v>
      </c>
      <c r="G336" s="23" t="s">
        <v>104</v>
      </c>
      <c r="H336" s="23" t="s">
        <v>7</v>
      </c>
      <c r="I336" s="29">
        <v>1376</v>
      </c>
      <c r="J336" s="7">
        <f t="shared" si="5"/>
        <v>841.6379841991095</v>
      </c>
    </row>
    <row r="337" spans="5:10" x14ac:dyDescent="0.25">
      <c r="E337" s="6" t="s">
        <v>63</v>
      </c>
      <c r="F337" s="6" t="str">
        <f>IFERROR(+VLOOKUP(G337,EMPRESAS!B:C,2,0),"-")</f>
        <v>CABO_LEONES_II</v>
      </c>
      <c r="G337" s="23" t="s">
        <v>104</v>
      </c>
      <c r="H337" s="23" t="s">
        <v>3</v>
      </c>
      <c r="I337" s="29">
        <v>1918835</v>
      </c>
      <c r="J337" s="7">
        <f t="shared" si="5"/>
        <v>0</v>
      </c>
    </row>
    <row r="338" spans="5:10" x14ac:dyDescent="0.25">
      <c r="E338" s="6" t="s">
        <v>63</v>
      </c>
      <c r="F338" s="6" t="str">
        <f>IFERROR(+VLOOKUP(G338,EMPRESAS!B:C,2,0),"-")</f>
        <v>CABO_LEONES_II</v>
      </c>
      <c r="G338" s="23" t="s">
        <v>104</v>
      </c>
      <c r="H338" s="23" t="s">
        <v>8</v>
      </c>
      <c r="I338" s="29">
        <v>13467</v>
      </c>
      <c r="J338" s="7">
        <f t="shared" si="5"/>
        <v>2101.4993562209052</v>
      </c>
    </row>
    <row r="339" spans="5:10" x14ac:dyDescent="0.25">
      <c r="E339" s="6" t="s">
        <v>63</v>
      </c>
      <c r="F339" s="6" t="str">
        <f>IFERROR(+VLOOKUP(G339,EMPRESAS!B:C,2,0),"-")</f>
        <v>CABO_LEONES_III</v>
      </c>
      <c r="G339" s="23" t="s">
        <v>105</v>
      </c>
      <c r="H339" s="23" t="s">
        <v>6</v>
      </c>
      <c r="I339" s="29">
        <v>223227</v>
      </c>
      <c r="J339" s="7">
        <f t="shared" si="5"/>
        <v>0</v>
      </c>
    </row>
    <row r="340" spans="5:10" x14ac:dyDescent="0.25">
      <c r="E340" s="6" t="s">
        <v>63</v>
      </c>
      <c r="F340" s="6" t="str">
        <f>IFERROR(+VLOOKUP(G340,EMPRESAS!B:C,2,0),"-")</f>
        <v>CABO_LEONES_III</v>
      </c>
      <c r="G340" s="23" t="s">
        <v>105</v>
      </c>
      <c r="H340" s="23" t="s">
        <v>4</v>
      </c>
      <c r="I340" s="29">
        <v>320143</v>
      </c>
      <c r="J340" s="7">
        <f t="shared" si="5"/>
        <v>0</v>
      </c>
    </row>
    <row r="341" spans="5:10" x14ac:dyDescent="0.25">
      <c r="E341" s="6" t="s">
        <v>63</v>
      </c>
      <c r="F341" s="6" t="str">
        <f>IFERROR(+VLOOKUP(G341,EMPRESAS!B:C,2,0),"-")</f>
        <v>CABO_LEONES_III</v>
      </c>
      <c r="G341" s="23" t="s">
        <v>105</v>
      </c>
      <c r="H341" s="23" t="s">
        <v>5</v>
      </c>
      <c r="I341" s="29">
        <v>300444</v>
      </c>
      <c r="J341" s="7">
        <f t="shared" si="5"/>
        <v>0</v>
      </c>
    </row>
    <row r="342" spans="5:10" x14ac:dyDescent="0.25">
      <c r="E342" s="6" t="s">
        <v>63</v>
      </c>
      <c r="F342" s="6" t="str">
        <f>IFERROR(+VLOOKUP(G342,EMPRESAS!B:C,2,0),"-")</f>
        <v>CABO_LEONES_III</v>
      </c>
      <c r="G342" s="23" t="s">
        <v>105</v>
      </c>
      <c r="H342" s="23" t="s">
        <v>9</v>
      </c>
      <c r="I342" s="29">
        <v>362</v>
      </c>
      <c r="J342" s="7">
        <f t="shared" si="5"/>
        <v>178.70375849311401</v>
      </c>
    </row>
    <row r="343" spans="5:10" x14ac:dyDescent="0.25">
      <c r="E343" s="6" t="s">
        <v>63</v>
      </c>
      <c r="F343" s="6" t="str">
        <f>IFERROR(+VLOOKUP(G343,EMPRESAS!B:C,2,0),"-")</f>
        <v>CABO_LEONES_III</v>
      </c>
      <c r="G343" s="23" t="s">
        <v>105</v>
      </c>
      <c r="H343" s="23" t="s">
        <v>7</v>
      </c>
      <c r="I343" s="29">
        <v>114</v>
      </c>
      <c r="J343" s="7">
        <f t="shared" si="5"/>
        <v>69.728728342077389</v>
      </c>
    </row>
    <row r="344" spans="5:10" x14ac:dyDescent="0.25">
      <c r="E344" s="6" t="s">
        <v>63</v>
      </c>
      <c r="F344" s="6" t="str">
        <f>IFERROR(+VLOOKUP(G344,EMPRESAS!B:C,2,0),"-")</f>
        <v>CABO_LEONES_III</v>
      </c>
      <c r="G344" s="23" t="s">
        <v>105</v>
      </c>
      <c r="H344" s="23" t="s">
        <v>3</v>
      </c>
      <c r="I344" s="29">
        <v>143046</v>
      </c>
      <c r="J344" s="7">
        <f t="shared" si="5"/>
        <v>0</v>
      </c>
    </row>
    <row r="345" spans="5:10" x14ac:dyDescent="0.25">
      <c r="E345" s="6" t="s">
        <v>63</v>
      </c>
      <c r="F345" s="6" t="str">
        <f>IFERROR(+VLOOKUP(G345,EMPRESAS!B:C,2,0),"-")</f>
        <v>CABO_LEONES_III</v>
      </c>
      <c r="G345" s="23" t="s">
        <v>105</v>
      </c>
      <c r="H345" s="23" t="s">
        <v>8</v>
      </c>
      <c r="I345" s="29">
        <v>1002</v>
      </c>
      <c r="J345" s="7">
        <f t="shared" si="5"/>
        <v>156.36016595628925</v>
      </c>
    </row>
    <row r="346" spans="5:10" x14ac:dyDescent="0.25">
      <c r="E346" s="6" t="s">
        <v>63</v>
      </c>
      <c r="F346" s="6" t="str">
        <f>IFERROR(+VLOOKUP(G346,EMPRESAS!B:C,2,0),"-")</f>
        <v>CABO_LEONES_III</v>
      </c>
      <c r="G346" s="23" t="s">
        <v>106</v>
      </c>
      <c r="H346" s="23" t="s">
        <v>6</v>
      </c>
      <c r="I346" s="29">
        <v>226223</v>
      </c>
      <c r="J346" s="7">
        <f t="shared" si="5"/>
        <v>0</v>
      </c>
    </row>
    <row r="347" spans="5:10" x14ac:dyDescent="0.25">
      <c r="E347" s="6" t="s">
        <v>63</v>
      </c>
      <c r="F347" s="6" t="str">
        <f>IFERROR(+VLOOKUP(G347,EMPRESAS!B:C,2,0),"-")</f>
        <v>CABO_LEONES_III</v>
      </c>
      <c r="G347" s="23" t="s">
        <v>106</v>
      </c>
      <c r="H347" s="23" t="s">
        <v>4</v>
      </c>
      <c r="I347" s="29">
        <v>320301</v>
      </c>
      <c r="J347" s="7">
        <f t="shared" si="5"/>
        <v>0</v>
      </c>
    </row>
    <row r="348" spans="5:10" x14ac:dyDescent="0.25">
      <c r="E348" s="6" t="s">
        <v>63</v>
      </c>
      <c r="F348" s="6" t="str">
        <f>IFERROR(+VLOOKUP(G348,EMPRESAS!B:C,2,0),"-")</f>
        <v>CABO_LEONES_III</v>
      </c>
      <c r="G348" s="23" t="s">
        <v>106</v>
      </c>
      <c r="H348" s="23" t="s">
        <v>5</v>
      </c>
      <c r="I348" s="29">
        <v>305561</v>
      </c>
      <c r="J348" s="7">
        <f t="shared" si="5"/>
        <v>0</v>
      </c>
    </row>
    <row r="349" spans="5:10" x14ac:dyDescent="0.25">
      <c r="E349" s="6" t="s">
        <v>63</v>
      </c>
      <c r="F349" s="6" t="str">
        <f>IFERROR(+VLOOKUP(G349,EMPRESAS!B:C,2,0),"-")</f>
        <v>CABO_LEONES_III</v>
      </c>
      <c r="G349" s="23" t="s">
        <v>106</v>
      </c>
      <c r="H349" s="23" t="s">
        <v>9</v>
      </c>
      <c r="I349" s="29">
        <v>302</v>
      </c>
      <c r="J349" s="7">
        <f t="shared" si="5"/>
        <v>149.08435100806747</v>
      </c>
    </row>
    <row r="350" spans="5:10" x14ac:dyDescent="0.25">
      <c r="E350" s="6" t="s">
        <v>63</v>
      </c>
      <c r="F350" s="6" t="str">
        <f>IFERROR(+VLOOKUP(G350,EMPRESAS!B:C,2,0),"-")</f>
        <v>CABO_LEONES_III</v>
      </c>
      <c r="G350" s="23" t="s">
        <v>106</v>
      </c>
      <c r="H350" s="23" t="s">
        <v>7</v>
      </c>
      <c r="I350" s="29">
        <v>96</v>
      </c>
      <c r="J350" s="7">
        <f t="shared" si="5"/>
        <v>58.71892913017043</v>
      </c>
    </row>
    <row r="351" spans="5:10" x14ac:dyDescent="0.25">
      <c r="E351" s="6" t="s">
        <v>63</v>
      </c>
      <c r="F351" s="6" t="str">
        <f>IFERROR(+VLOOKUP(G351,EMPRESAS!B:C,2,0),"-")</f>
        <v>CABO_LEONES_III</v>
      </c>
      <c r="G351" s="23" t="s">
        <v>106</v>
      </c>
      <c r="H351" s="23" t="s">
        <v>3</v>
      </c>
      <c r="I351" s="29">
        <v>141547</v>
      </c>
      <c r="J351" s="7">
        <f t="shared" si="5"/>
        <v>0</v>
      </c>
    </row>
    <row r="352" spans="5:10" x14ac:dyDescent="0.25">
      <c r="E352" s="6" t="s">
        <v>63</v>
      </c>
      <c r="F352" s="6" t="str">
        <f>IFERROR(+VLOOKUP(G352,EMPRESAS!B:C,2,0),"-")</f>
        <v>CABO_LEONES_III</v>
      </c>
      <c r="G352" s="23" t="s">
        <v>106</v>
      </c>
      <c r="H352" s="23" t="s">
        <v>8</v>
      </c>
      <c r="I352" s="29">
        <v>938</v>
      </c>
      <c r="J352" s="7">
        <f t="shared" si="5"/>
        <v>146.37308948802328</v>
      </c>
    </row>
    <row r="353" spans="5:10" x14ac:dyDescent="0.25">
      <c r="E353" s="6" t="s">
        <v>63</v>
      </c>
      <c r="F353" s="6" t="str">
        <f>IFERROR(+VLOOKUP(G353,EMPRESAS!B:C,2,0),"-")</f>
        <v>PE_CABO_LEONES</v>
      </c>
      <c r="G353" s="23" t="s">
        <v>107</v>
      </c>
      <c r="H353" s="23" t="s">
        <v>6</v>
      </c>
      <c r="I353" s="29">
        <v>66967</v>
      </c>
      <c r="J353" s="7">
        <f t="shared" si="5"/>
        <v>0</v>
      </c>
    </row>
    <row r="354" spans="5:10" x14ac:dyDescent="0.25">
      <c r="E354" s="6" t="s">
        <v>63</v>
      </c>
      <c r="F354" s="6" t="str">
        <f>IFERROR(+VLOOKUP(G354,EMPRESAS!B:C,2,0),"-")</f>
        <v>PE_CABO_LEONES</v>
      </c>
      <c r="G354" s="23" t="s">
        <v>107</v>
      </c>
      <c r="H354" s="23" t="s">
        <v>4</v>
      </c>
      <c r="I354" s="29">
        <v>96042</v>
      </c>
      <c r="J354" s="7">
        <f t="shared" si="5"/>
        <v>0</v>
      </c>
    </row>
    <row r="355" spans="5:10" x14ac:dyDescent="0.25">
      <c r="E355" s="6" t="s">
        <v>63</v>
      </c>
      <c r="F355" s="6" t="str">
        <f>IFERROR(+VLOOKUP(G355,EMPRESAS!B:C,2,0),"-")</f>
        <v>PE_CABO_LEONES</v>
      </c>
      <c r="G355" s="23" t="s">
        <v>107</v>
      </c>
      <c r="H355" s="23" t="s">
        <v>5</v>
      </c>
      <c r="I355" s="29">
        <v>90132</v>
      </c>
      <c r="J355" s="7">
        <f t="shared" si="5"/>
        <v>0</v>
      </c>
    </row>
    <row r="356" spans="5:10" x14ac:dyDescent="0.25">
      <c r="E356" s="6" t="s">
        <v>63</v>
      </c>
      <c r="F356" s="6" t="str">
        <f>IFERROR(+VLOOKUP(G356,EMPRESAS!B:C,2,0),"-")</f>
        <v>PE_CABO_LEONES</v>
      </c>
      <c r="G356" s="23" t="s">
        <v>107</v>
      </c>
      <c r="H356" s="23" t="s">
        <v>9</v>
      </c>
      <c r="I356" s="29">
        <v>108</v>
      </c>
      <c r="J356" s="7">
        <f t="shared" si="5"/>
        <v>53.314933473083734</v>
      </c>
    </row>
    <row r="357" spans="5:10" x14ac:dyDescent="0.25">
      <c r="E357" s="6" t="s">
        <v>63</v>
      </c>
      <c r="F357" s="6" t="str">
        <f>IFERROR(+VLOOKUP(G357,EMPRESAS!B:C,2,0),"-")</f>
        <v>PE_CABO_LEONES</v>
      </c>
      <c r="G357" s="23" t="s">
        <v>107</v>
      </c>
      <c r="H357" s="23" t="s">
        <v>7</v>
      </c>
      <c r="I357" s="29">
        <v>34</v>
      </c>
      <c r="J357" s="7">
        <f t="shared" si="5"/>
        <v>20.796287400268696</v>
      </c>
    </row>
    <row r="358" spans="5:10" x14ac:dyDescent="0.25">
      <c r="E358" s="6" t="s">
        <v>63</v>
      </c>
      <c r="F358" s="6" t="str">
        <f>IFERROR(+VLOOKUP(G358,EMPRESAS!B:C,2,0),"-")</f>
        <v>PE_CABO_LEONES</v>
      </c>
      <c r="G358" s="23" t="s">
        <v>107</v>
      </c>
      <c r="H358" s="23" t="s">
        <v>3</v>
      </c>
      <c r="I358" s="29">
        <v>42913</v>
      </c>
      <c r="J358" s="7">
        <f t="shared" si="5"/>
        <v>0</v>
      </c>
    </row>
    <row r="359" spans="5:10" x14ac:dyDescent="0.25">
      <c r="E359" s="6" t="s">
        <v>63</v>
      </c>
      <c r="F359" s="6" t="str">
        <f>IFERROR(+VLOOKUP(G359,EMPRESAS!B:C,2,0),"-")</f>
        <v>PE_CABO_LEONES</v>
      </c>
      <c r="G359" s="23" t="s">
        <v>107</v>
      </c>
      <c r="H359" s="23" t="s">
        <v>8</v>
      </c>
      <c r="I359" s="29">
        <v>301</v>
      </c>
      <c r="J359" s="7">
        <f t="shared" si="5"/>
        <v>46.970469014813439</v>
      </c>
    </row>
    <row r="360" spans="5:10" x14ac:dyDescent="0.25">
      <c r="E360" s="6" t="s">
        <v>63</v>
      </c>
      <c r="F360" s="6" t="str">
        <f>IFERROR(+VLOOKUP(G360,EMPRESAS!B:C,2,0),"-")</f>
        <v>PE_CABO_LEONES</v>
      </c>
      <c r="G360" s="23" t="s">
        <v>108</v>
      </c>
      <c r="H360" s="23" t="s">
        <v>6</v>
      </c>
      <c r="I360" s="29">
        <v>94255</v>
      </c>
      <c r="J360" s="7">
        <f t="shared" si="5"/>
        <v>0</v>
      </c>
    </row>
    <row r="361" spans="5:10" x14ac:dyDescent="0.25">
      <c r="E361" s="6" t="s">
        <v>63</v>
      </c>
      <c r="F361" s="6" t="str">
        <f>IFERROR(+VLOOKUP(G361,EMPRESAS!B:C,2,0),"-")</f>
        <v>PE_CABO_LEONES</v>
      </c>
      <c r="G361" s="23" t="s">
        <v>108</v>
      </c>
      <c r="H361" s="23" t="s">
        <v>4</v>
      </c>
      <c r="I361" s="29">
        <v>133453</v>
      </c>
      <c r="J361" s="7">
        <f t="shared" si="5"/>
        <v>0</v>
      </c>
    </row>
    <row r="362" spans="5:10" x14ac:dyDescent="0.25">
      <c r="E362" s="6" t="s">
        <v>63</v>
      </c>
      <c r="F362" s="6" t="str">
        <f>IFERROR(+VLOOKUP(G362,EMPRESAS!B:C,2,0),"-")</f>
        <v>PE_CABO_LEONES</v>
      </c>
      <c r="G362" s="23" t="s">
        <v>108</v>
      </c>
      <c r="H362" s="23" t="s">
        <v>5</v>
      </c>
      <c r="I362" s="29">
        <v>127311</v>
      </c>
      <c r="J362" s="7">
        <f t="shared" si="5"/>
        <v>0</v>
      </c>
    </row>
    <row r="363" spans="5:10" x14ac:dyDescent="0.25">
      <c r="E363" s="6" t="s">
        <v>63</v>
      </c>
      <c r="F363" s="6" t="str">
        <f>IFERROR(+VLOOKUP(G363,EMPRESAS!B:C,2,0),"-")</f>
        <v>PE_CABO_LEONES</v>
      </c>
      <c r="G363" s="23" t="s">
        <v>108</v>
      </c>
      <c r="H363" s="23" t="s">
        <v>9</v>
      </c>
      <c r="I363" s="29">
        <v>126</v>
      </c>
      <c r="J363" s="7">
        <f t="shared" si="5"/>
        <v>62.200755718597691</v>
      </c>
    </row>
    <row r="364" spans="5:10" x14ac:dyDescent="0.25">
      <c r="E364" s="6" t="s">
        <v>63</v>
      </c>
      <c r="F364" s="6" t="str">
        <f>IFERROR(+VLOOKUP(G364,EMPRESAS!B:C,2,0),"-")</f>
        <v>PE_CABO_LEONES</v>
      </c>
      <c r="G364" s="23" t="s">
        <v>108</v>
      </c>
      <c r="H364" s="23" t="s">
        <v>7</v>
      </c>
      <c r="I364" s="29">
        <v>40</v>
      </c>
      <c r="J364" s="7">
        <f t="shared" si="5"/>
        <v>24.466220470904346</v>
      </c>
    </row>
    <row r="365" spans="5:10" x14ac:dyDescent="0.25">
      <c r="E365" s="6" t="s">
        <v>63</v>
      </c>
      <c r="F365" s="6" t="str">
        <f>IFERROR(+VLOOKUP(G365,EMPRESAS!B:C,2,0),"-")</f>
        <v>PE_CABO_LEONES</v>
      </c>
      <c r="G365" s="23" t="s">
        <v>108</v>
      </c>
      <c r="H365" s="23" t="s">
        <v>3</v>
      </c>
      <c r="I365" s="29">
        <v>58975</v>
      </c>
      <c r="J365" s="7">
        <f t="shared" si="5"/>
        <v>0</v>
      </c>
    </row>
    <row r="366" spans="5:10" x14ac:dyDescent="0.25">
      <c r="E366" s="6" t="s">
        <v>63</v>
      </c>
      <c r="F366" s="6" t="str">
        <f>IFERROR(+VLOOKUP(G366,EMPRESAS!B:C,2,0),"-")</f>
        <v>PE_CABO_LEONES</v>
      </c>
      <c r="G366" s="23" t="s">
        <v>108</v>
      </c>
      <c r="H366" s="23" t="s">
        <v>8</v>
      </c>
      <c r="I366" s="29">
        <v>391</v>
      </c>
      <c r="J366" s="7">
        <f t="shared" si="5"/>
        <v>61.014795298312471</v>
      </c>
    </row>
    <row r="367" spans="5:10" x14ac:dyDescent="0.25">
      <c r="E367" s="6" t="s">
        <v>63</v>
      </c>
      <c r="F367" s="6" t="str">
        <f>IFERROR(+VLOOKUP(G367,EMPRESAS!B:C,2,0),"-")</f>
        <v>MARIA_ELENA</v>
      </c>
      <c r="G367" s="23" t="s">
        <v>109</v>
      </c>
      <c r="H367" s="23" t="s">
        <v>6</v>
      </c>
      <c r="I367" s="29">
        <v>1017050</v>
      </c>
      <c r="J367" s="7">
        <f t="shared" si="5"/>
        <v>0</v>
      </c>
    </row>
    <row r="368" spans="5:10" x14ac:dyDescent="0.25">
      <c r="E368" s="6" t="s">
        <v>63</v>
      </c>
      <c r="F368" s="6" t="str">
        <f>IFERROR(+VLOOKUP(G368,EMPRESAS!B:C,2,0),"-")</f>
        <v>MARIA_ELENA</v>
      </c>
      <c r="G368" s="23" t="s">
        <v>109</v>
      </c>
      <c r="H368" s="23" t="s">
        <v>4</v>
      </c>
      <c r="I368" s="29">
        <v>1443363</v>
      </c>
      <c r="J368" s="7">
        <f t="shared" si="5"/>
        <v>0</v>
      </c>
    </row>
    <row r="369" spans="5:10" x14ac:dyDescent="0.25">
      <c r="E369" s="6" t="s">
        <v>63</v>
      </c>
      <c r="F369" s="6" t="str">
        <f>IFERROR(+VLOOKUP(G369,EMPRESAS!B:C,2,0),"-")</f>
        <v>MARIA_ELENA</v>
      </c>
      <c r="G369" s="23" t="s">
        <v>109</v>
      </c>
      <c r="H369" s="23" t="s">
        <v>5</v>
      </c>
      <c r="I369" s="29">
        <v>1325309</v>
      </c>
      <c r="J369" s="7">
        <f t="shared" si="5"/>
        <v>0</v>
      </c>
    </row>
    <row r="370" spans="5:10" x14ac:dyDescent="0.25">
      <c r="E370" s="6" t="s">
        <v>63</v>
      </c>
      <c r="F370" s="6" t="str">
        <f>IFERROR(+VLOOKUP(G370,EMPRESAS!B:C,2,0),"-")</f>
        <v>MARIA_ELENA</v>
      </c>
      <c r="G370" s="23" t="s">
        <v>109</v>
      </c>
      <c r="H370" s="23" t="s">
        <v>9</v>
      </c>
      <c r="I370" s="29">
        <v>1386</v>
      </c>
      <c r="J370" s="7">
        <f t="shared" si="5"/>
        <v>684.20831290457465</v>
      </c>
    </row>
    <row r="371" spans="5:10" x14ac:dyDescent="0.25">
      <c r="E371" s="6" t="s">
        <v>63</v>
      </c>
      <c r="F371" s="6" t="str">
        <f>IFERROR(+VLOOKUP(G371,EMPRESAS!B:C,2,0),"-")</f>
        <v>MARIA_ELENA</v>
      </c>
      <c r="G371" s="23" t="s">
        <v>109</v>
      </c>
      <c r="H371" s="23" t="s">
        <v>7</v>
      </c>
      <c r="I371" s="29">
        <v>443</v>
      </c>
      <c r="J371" s="7">
        <f t="shared" si="5"/>
        <v>270.96339171526563</v>
      </c>
    </row>
    <row r="372" spans="5:10" x14ac:dyDescent="0.25">
      <c r="E372" s="6" t="s">
        <v>63</v>
      </c>
      <c r="F372" s="6" t="str">
        <f>IFERROR(+VLOOKUP(G372,EMPRESAS!B:C,2,0),"-")</f>
        <v>MARIA_ELENA</v>
      </c>
      <c r="G372" s="23" t="s">
        <v>109</v>
      </c>
      <c r="H372" s="23" t="s">
        <v>3</v>
      </c>
      <c r="I372" s="29">
        <v>646815</v>
      </c>
      <c r="J372" s="7">
        <f t="shared" si="5"/>
        <v>0</v>
      </c>
    </row>
    <row r="373" spans="5:10" x14ac:dyDescent="0.25">
      <c r="E373" s="6" t="s">
        <v>63</v>
      </c>
      <c r="F373" s="6" t="str">
        <f>IFERROR(+VLOOKUP(G373,EMPRESAS!B:C,2,0),"-")</f>
        <v>MARIA_ELENA</v>
      </c>
      <c r="G373" s="23" t="s">
        <v>109</v>
      </c>
      <c r="H373" s="23" t="s">
        <v>8</v>
      </c>
      <c r="I373" s="29">
        <v>4672</v>
      </c>
      <c r="J373" s="7">
        <f t="shared" si="5"/>
        <v>729.05658218341648</v>
      </c>
    </row>
    <row r="374" spans="5:10" x14ac:dyDescent="0.25">
      <c r="E374" s="6" t="s">
        <v>63</v>
      </c>
      <c r="F374" s="6" t="str">
        <f>IFERROR(+VLOOKUP(G374,EMPRESAS!B:C,2,0),"-")</f>
        <v>WPD_MALLECO</v>
      </c>
      <c r="G374" s="23" t="s">
        <v>110</v>
      </c>
      <c r="H374" s="23" t="s">
        <v>6</v>
      </c>
      <c r="I374" s="29">
        <v>542486</v>
      </c>
      <c r="J374" s="7">
        <f t="shared" si="5"/>
        <v>0</v>
      </c>
    </row>
    <row r="375" spans="5:10" x14ac:dyDescent="0.25">
      <c r="E375" s="6" t="s">
        <v>63</v>
      </c>
      <c r="F375" s="6" t="str">
        <f>IFERROR(+VLOOKUP(G375,EMPRESAS!B:C,2,0),"-")</f>
        <v>WPD_MALLECO</v>
      </c>
      <c r="G375" s="23" t="s">
        <v>110</v>
      </c>
      <c r="H375" s="23" t="s">
        <v>4</v>
      </c>
      <c r="I375" s="29">
        <v>771785</v>
      </c>
      <c r="J375" s="7">
        <f t="shared" si="5"/>
        <v>0</v>
      </c>
    </row>
    <row r="376" spans="5:10" x14ac:dyDescent="0.25">
      <c r="E376" s="6" t="s">
        <v>63</v>
      </c>
      <c r="F376" s="6" t="str">
        <f>IFERROR(+VLOOKUP(G376,EMPRESAS!B:C,2,0),"-")</f>
        <v>WPD_MALLECO</v>
      </c>
      <c r="G376" s="23" t="s">
        <v>110</v>
      </c>
      <c r="H376" s="23" t="s">
        <v>5</v>
      </c>
      <c r="I376" s="29">
        <v>719884</v>
      </c>
      <c r="J376" s="7">
        <f t="shared" si="5"/>
        <v>0</v>
      </c>
    </row>
    <row r="377" spans="5:10" x14ac:dyDescent="0.25">
      <c r="E377" s="6" t="s">
        <v>63</v>
      </c>
      <c r="F377" s="6" t="str">
        <f>IFERROR(+VLOOKUP(G377,EMPRESAS!B:C,2,0),"-")</f>
        <v>WPD_MALLECO</v>
      </c>
      <c r="G377" s="23" t="s">
        <v>110</v>
      </c>
      <c r="H377" s="23" t="s">
        <v>9</v>
      </c>
      <c r="I377" s="29">
        <v>776</v>
      </c>
      <c r="J377" s="7">
        <f t="shared" si="5"/>
        <v>383.07767013993504</v>
      </c>
    </row>
    <row r="378" spans="5:10" x14ac:dyDescent="0.25">
      <c r="E378" s="6" t="s">
        <v>63</v>
      </c>
      <c r="F378" s="6" t="str">
        <f>IFERROR(+VLOOKUP(G378,EMPRESAS!B:C,2,0),"-")</f>
        <v>WPD_MALLECO</v>
      </c>
      <c r="G378" s="23" t="s">
        <v>110</v>
      </c>
      <c r="H378" s="23" t="s">
        <v>7</v>
      </c>
      <c r="I378" s="29">
        <v>247</v>
      </c>
      <c r="J378" s="7">
        <f t="shared" si="5"/>
        <v>151.07891140783434</v>
      </c>
    </row>
    <row r="379" spans="5:10" x14ac:dyDescent="0.25">
      <c r="E379" s="6" t="s">
        <v>63</v>
      </c>
      <c r="F379" s="6" t="str">
        <f>IFERROR(+VLOOKUP(G379,EMPRESAS!B:C,2,0),"-")</f>
        <v>WPD_MALLECO</v>
      </c>
      <c r="G379" s="23" t="s">
        <v>110</v>
      </c>
      <c r="H379" s="23" t="s">
        <v>3</v>
      </c>
      <c r="I379" s="29">
        <v>344406</v>
      </c>
      <c r="J379" s="7">
        <f t="shared" si="5"/>
        <v>0</v>
      </c>
    </row>
    <row r="380" spans="5:10" x14ac:dyDescent="0.25">
      <c r="E380" s="6" t="s">
        <v>63</v>
      </c>
      <c r="F380" s="6" t="str">
        <f>IFERROR(+VLOOKUP(G380,EMPRESAS!B:C,2,0),"-")</f>
        <v>WPD_MALLECO</v>
      </c>
      <c r="G380" s="23" t="s">
        <v>110</v>
      </c>
      <c r="H380" s="23" t="s">
        <v>8</v>
      </c>
      <c r="I380" s="29">
        <v>2417</v>
      </c>
      <c r="J380" s="7">
        <f t="shared" si="5"/>
        <v>377.16818474685738</v>
      </c>
    </row>
    <row r="381" spans="5:10" x14ac:dyDescent="0.25">
      <c r="E381" s="6" t="s">
        <v>63</v>
      </c>
      <c r="F381" s="6" t="str">
        <f>IFERROR(+VLOOKUP(G381,EMPRESAS!B:C,2,0),"-")</f>
        <v>WPD_MALLECO</v>
      </c>
      <c r="G381" s="23" t="s">
        <v>111</v>
      </c>
      <c r="H381" s="23" t="s">
        <v>6</v>
      </c>
      <c r="I381" s="29">
        <v>1084972</v>
      </c>
      <c r="J381" s="7">
        <f t="shared" si="5"/>
        <v>0</v>
      </c>
    </row>
    <row r="382" spans="5:10" x14ac:dyDescent="0.25">
      <c r="E382" s="6" t="s">
        <v>63</v>
      </c>
      <c r="F382" s="6" t="str">
        <f>IFERROR(+VLOOKUP(G382,EMPRESAS!B:C,2,0),"-")</f>
        <v>WPD_MALLECO</v>
      </c>
      <c r="G382" s="23" t="s">
        <v>111</v>
      </c>
      <c r="H382" s="23" t="s">
        <v>4</v>
      </c>
      <c r="I382" s="29">
        <v>1543570</v>
      </c>
      <c r="J382" s="7">
        <f t="shared" si="5"/>
        <v>0</v>
      </c>
    </row>
    <row r="383" spans="5:10" x14ac:dyDescent="0.25">
      <c r="E383" s="6" t="s">
        <v>63</v>
      </c>
      <c r="F383" s="6" t="str">
        <f>IFERROR(+VLOOKUP(G383,EMPRESAS!B:C,2,0),"-")</f>
        <v>WPD_MALLECO</v>
      </c>
      <c r="G383" s="23" t="s">
        <v>111</v>
      </c>
      <c r="H383" s="23" t="s">
        <v>5</v>
      </c>
      <c r="I383" s="29">
        <v>1439768</v>
      </c>
      <c r="J383" s="7">
        <f t="shared" si="5"/>
        <v>0</v>
      </c>
    </row>
    <row r="384" spans="5:10" x14ac:dyDescent="0.25">
      <c r="E384" s="6" t="s">
        <v>63</v>
      </c>
      <c r="F384" s="6" t="str">
        <f>IFERROR(+VLOOKUP(G384,EMPRESAS!B:C,2,0),"-")</f>
        <v>WPD_MALLECO</v>
      </c>
      <c r="G384" s="23" t="s">
        <v>111</v>
      </c>
      <c r="H384" s="23" t="s">
        <v>9</v>
      </c>
      <c r="I384" s="29">
        <v>1552</v>
      </c>
      <c r="J384" s="7">
        <f t="shared" si="5"/>
        <v>766.15534027987007</v>
      </c>
    </row>
    <row r="385" spans="5:10" x14ac:dyDescent="0.25">
      <c r="E385" s="6" t="s">
        <v>63</v>
      </c>
      <c r="F385" s="6" t="str">
        <f>IFERROR(+VLOOKUP(G385,EMPRESAS!B:C,2,0),"-")</f>
        <v>WPD_MALLECO</v>
      </c>
      <c r="G385" s="23" t="s">
        <v>111</v>
      </c>
      <c r="H385" s="23" t="s">
        <v>7</v>
      </c>
      <c r="I385" s="29">
        <v>494</v>
      </c>
      <c r="J385" s="7">
        <f t="shared" si="5"/>
        <v>302.15782281566868</v>
      </c>
    </row>
    <row r="386" spans="5:10" x14ac:dyDescent="0.25">
      <c r="E386" s="6" t="s">
        <v>63</v>
      </c>
      <c r="F386" s="6" t="str">
        <f>IFERROR(+VLOOKUP(G386,EMPRESAS!B:C,2,0),"-")</f>
        <v>WPD_MALLECO</v>
      </c>
      <c r="G386" s="23" t="s">
        <v>111</v>
      </c>
      <c r="H386" s="23" t="s">
        <v>3</v>
      </c>
      <c r="I386" s="29">
        <v>688811</v>
      </c>
      <c r="J386" s="7">
        <f t="shared" si="5"/>
        <v>0</v>
      </c>
    </row>
    <row r="387" spans="5:10" x14ac:dyDescent="0.25">
      <c r="E387" s="6" t="s">
        <v>63</v>
      </c>
      <c r="F387" s="6" t="str">
        <f>IFERROR(+VLOOKUP(G387,EMPRESAS!B:C,2,0),"-")</f>
        <v>WPD_MALLECO</v>
      </c>
      <c r="G387" s="23" t="s">
        <v>111</v>
      </c>
      <c r="H387" s="23" t="s">
        <v>8</v>
      </c>
      <c r="I387" s="29">
        <v>4834</v>
      </c>
      <c r="J387" s="7">
        <f t="shared" si="5"/>
        <v>754.33636949371476</v>
      </c>
    </row>
    <row r="388" spans="5:10" x14ac:dyDescent="0.25">
      <c r="E388" s="6" t="s">
        <v>63</v>
      </c>
      <c r="F388" s="6" t="str">
        <f>IFERROR(+VLOOKUP(G388,EMPRESAS!B:C,2,0),"-")</f>
        <v>WPD_MALLECO</v>
      </c>
      <c r="G388" s="23" t="s">
        <v>112</v>
      </c>
      <c r="H388" s="23" t="s">
        <v>6</v>
      </c>
      <c r="I388" s="29">
        <v>89293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6" t="str">
        <f>IFERROR(+VLOOKUP(G389,EMPRESAS!B:C,2,0),"-")</f>
        <v>WPD_MALLECO</v>
      </c>
      <c r="G389" s="23" t="s">
        <v>112</v>
      </c>
      <c r="H389" s="23" t="s">
        <v>4</v>
      </c>
      <c r="I389" s="29">
        <v>128060</v>
      </c>
      <c r="J389" s="7">
        <f t="shared" si="6"/>
        <v>0</v>
      </c>
    </row>
    <row r="390" spans="5:10" x14ac:dyDescent="0.25">
      <c r="E390" s="6" t="s">
        <v>63</v>
      </c>
      <c r="F390" s="6" t="str">
        <f>IFERROR(+VLOOKUP(G390,EMPRESAS!B:C,2,0),"-")</f>
        <v>WPD_MALLECO</v>
      </c>
      <c r="G390" s="23" t="s">
        <v>112</v>
      </c>
      <c r="H390" s="23" t="s">
        <v>5</v>
      </c>
      <c r="I390" s="29">
        <v>120180</v>
      </c>
      <c r="J390" s="7">
        <f t="shared" si="6"/>
        <v>0</v>
      </c>
    </row>
    <row r="391" spans="5:10" x14ac:dyDescent="0.25">
      <c r="E391" s="6" t="s">
        <v>63</v>
      </c>
      <c r="F391" s="6" t="str">
        <f>IFERROR(+VLOOKUP(G391,EMPRESAS!B:C,2,0),"-")</f>
        <v>WPD_MALLECO</v>
      </c>
      <c r="G391" s="23" t="s">
        <v>112</v>
      </c>
      <c r="H391" s="23" t="s">
        <v>9</v>
      </c>
      <c r="I391" s="29">
        <v>145</v>
      </c>
      <c r="J391" s="7">
        <f t="shared" si="6"/>
        <v>71.580234755529091</v>
      </c>
    </row>
    <row r="392" spans="5:10" x14ac:dyDescent="0.25">
      <c r="E392" s="6" t="s">
        <v>63</v>
      </c>
      <c r="F392" s="6" t="str">
        <f>IFERROR(+VLOOKUP(G392,EMPRESAS!B:C,2,0),"-")</f>
        <v>WPD_MALLECO</v>
      </c>
      <c r="G392" s="23" t="s">
        <v>112</v>
      </c>
      <c r="H392" s="23" t="s">
        <v>7</v>
      </c>
      <c r="I392" s="29">
        <v>46</v>
      </c>
      <c r="J392" s="7">
        <f t="shared" si="6"/>
        <v>28.136153541540001</v>
      </c>
    </row>
    <row r="393" spans="5:10" x14ac:dyDescent="0.25">
      <c r="E393" s="6" t="s">
        <v>63</v>
      </c>
      <c r="F393" s="6" t="str">
        <f>IFERROR(+VLOOKUP(G393,EMPRESAS!B:C,2,0),"-")</f>
        <v>WPD_MALLECO</v>
      </c>
      <c r="G393" s="23" t="s">
        <v>112</v>
      </c>
      <c r="H393" s="23" t="s">
        <v>3</v>
      </c>
      <c r="I393" s="29">
        <v>57219</v>
      </c>
      <c r="J393" s="7">
        <f t="shared" si="6"/>
        <v>0</v>
      </c>
    </row>
    <row r="394" spans="5:10" x14ac:dyDescent="0.25">
      <c r="E394" s="6" t="s">
        <v>63</v>
      </c>
      <c r="F394" s="6" t="str">
        <f>IFERROR(+VLOOKUP(G394,EMPRESAS!B:C,2,0),"-")</f>
        <v>WPD_MALLECO</v>
      </c>
      <c r="G394" s="23" t="s">
        <v>112</v>
      </c>
      <c r="H394" s="23" t="s">
        <v>8</v>
      </c>
      <c r="I394" s="29">
        <v>401</v>
      </c>
      <c r="J394" s="7">
        <f t="shared" si="6"/>
        <v>62.575275996479029</v>
      </c>
    </row>
    <row r="395" spans="5:10" x14ac:dyDescent="0.25">
      <c r="E395" s="6" t="s">
        <v>63</v>
      </c>
      <c r="F395" s="6" t="str">
        <f>IFERROR(+VLOOKUP(G395,EMPRESAS!B:C,2,0),"-")</f>
        <v>WPD_MALLECO</v>
      </c>
      <c r="G395" s="23" t="s">
        <v>113</v>
      </c>
      <c r="H395" s="23" t="s">
        <v>6</v>
      </c>
      <c r="I395" s="29">
        <v>37702</v>
      </c>
      <c r="J395" s="7">
        <f t="shared" si="6"/>
        <v>0</v>
      </c>
    </row>
    <row r="396" spans="5:10" x14ac:dyDescent="0.25">
      <c r="E396" s="6" t="s">
        <v>63</v>
      </c>
      <c r="F396" s="6" t="str">
        <f>IFERROR(+VLOOKUP(G396,EMPRESAS!B:C,2,0),"-")</f>
        <v>WPD_MALLECO</v>
      </c>
      <c r="G396" s="23" t="s">
        <v>113</v>
      </c>
      <c r="H396" s="23" t="s">
        <v>4</v>
      </c>
      <c r="I396" s="29">
        <v>53381</v>
      </c>
      <c r="J396" s="7">
        <f t="shared" si="6"/>
        <v>0</v>
      </c>
    </row>
    <row r="397" spans="5:10" x14ac:dyDescent="0.25">
      <c r="E397" s="6" t="s">
        <v>63</v>
      </c>
      <c r="F397" s="6" t="str">
        <f>IFERROR(+VLOOKUP(G397,EMPRESAS!B:C,2,0),"-")</f>
        <v>WPD_MALLECO</v>
      </c>
      <c r="G397" s="23" t="s">
        <v>113</v>
      </c>
      <c r="H397" s="23" t="s">
        <v>5</v>
      </c>
      <c r="I397" s="29">
        <v>50925</v>
      </c>
      <c r="J397" s="7">
        <f t="shared" si="6"/>
        <v>0</v>
      </c>
    </row>
    <row r="398" spans="5:10" x14ac:dyDescent="0.25">
      <c r="E398" s="6" t="s">
        <v>63</v>
      </c>
      <c r="F398" s="6" t="str">
        <f>IFERROR(+VLOOKUP(G398,EMPRESAS!B:C,2,0),"-")</f>
        <v>WPD_MALLECO</v>
      </c>
      <c r="G398" s="23" t="s">
        <v>113</v>
      </c>
      <c r="H398" s="23" t="s">
        <v>9</v>
      </c>
      <c r="I398" s="29">
        <v>50</v>
      </c>
      <c r="J398" s="7">
        <f t="shared" si="6"/>
        <v>24.682839570872101</v>
      </c>
    </row>
    <row r="399" spans="5:10" x14ac:dyDescent="0.25">
      <c r="E399" s="6" t="s">
        <v>63</v>
      </c>
      <c r="F399" s="6" t="str">
        <f>IFERROR(+VLOOKUP(G399,EMPRESAS!B:C,2,0),"-")</f>
        <v>WPD_MALLECO</v>
      </c>
      <c r="G399" s="23" t="s">
        <v>113</v>
      </c>
      <c r="H399" s="23" t="s">
        <v>7</v>
      </c>
      <c r="I399" s="29">
        <v>16</v>
      </c>
      <c r="J399" s="7">
        <f t="shared" si="6"/>
        <v>9.7864881883617389</v>
      </c>
    </row>
    <row r="400" spans="5:10" x14ac:dyDescent="0.25">
      <c r="E400" s="6" t="s">
        <v>63</v>
      </c>
      <c r="F400" s="6" t="str">
        <f>IFERROR(+VLOOKUP(G400,EMPRESAS!B:C,2,0),"-")</f>
        <v>WPD_MALLECO</v>
      </c>
      <c r="G400" s="23" t="s">
        <v>113</v>
      </c>
      <c r="H400" s="23" t="s">
        <v>3</v>
      </c>
      <c r="I400" s="29">
        <v>23590</v>
      </c>
      <c r="J400" s="7">
        <f t="shared" si="6"/>
        <v>0</v>
      </c>
    </row>
    <row r="401" spans="5:10" x14ac:dyDescent="0.25">
      <c r="E401" s="6" t="s">
        <v>63</v>
      </c>
      <c r="F401" s="6" t="str">
        <f>IFERROR(+VLOOKUP(G401,EMPRESAS!B:C,2,0),"-")</f>
        <v>WPD_MALLECO</v>
      </c>
      <c r="G401" s="23" t="s">
        <v>113</v>
      </c>
      <c r="H401" s="23" t="s">
        <v>8</v>
      </c>
      <c r="I401" s="29">
        <v>156</v>
      </c>
      <c r="J401" s="7">
        <f t="shared" si="6"/>
        <v>24.343498891398326</v>
      </c>
    </row>
    <row r="402" spans="5:10" x14ac:dyDescent="0.25">
      <c r="E402" s="6" t="s">
        <v>63</v>
      </c>
      <c r="F402" s="6" t="str">
        <f>IFERROR(+VLOOKUP(G402,EMPRESAS!B:C,2,0),"-")</f>
        <v>WPD_MALLECO</v>
      </c>
      <c r="G402" s="23" t="s">
        <v>114</v>
      </c>
      <c r="H402" s="23" t="s">
        <v>6</v>
      </c>
      <c r="I402" s="29">
        <v>223227</v>
      </c>
      <c r="J402" s="7">
        <f t="shared" si="6"/>
        <v>0</v>
      </c>
    </row>
    <row r="403" spans="5:10" x14ac:dyDescent="0.25">
      <c r="E403" s="6" t="s">
        <v>63</v>
      </c>
      <c r="F403" s="6" t="str">
        <f>IFERROR(+VLOOKUP(G403,EMPRESAS!B:C,2,0),"-")</f>
        <v>WPD_MALLECO</v>
      </c>
      <c r="G403" s="23" t="s">
        <v>114</v>
      </c>
      <c r="H403" s="23" t="s">
        <v>4</v>
      </c>
      <c r="I403" s="29">
        <v>320143</v>
      </c>
      <c r="J403" s="7">
        <f t="shared" si="6"/>
        <v>0</v>
      </c>
    </row>
    <row r="404" spans="5:10" x14ac:dyDescent="0.25">
      <c r="E404" s="6" t="s">
        <v>63</v>
      </c>
      <c r="F404" s="6" t="str">
        <f>IFERROR(+VLOOKUP(G404,EMPRESAS!B:C,2,0),"-")</f>
        <v>WPD_MALLECO</v>
      </c>
      <c r="G404" s="23" t="s">
        <v>114</v>
      </c>
      <c r="H404" s="23" t="s">
        <v>5</v>
      </c>
      <c r="I404" s="29">
        <v>300444</v>
      </c>
      <c r="J404" s="7">
        <f t="shared" si="6"/>
        <v>0</v>
      </c>
    </row>
    <row r="405" spans="5:10" x14ac:dyDescent="0.25">
      <c r="E405" s="6" t="s">
        <v>63</v>
      </c>
      <c r="F405" s="6" t="str">
        <f>IFERROR(+VLOOKUP(G405,EMPRESAS!B:C,2,0),"-")</f>
        <v>WPD_MALLECO</v>
      </c>
      <c r="G405" s="23" t="s">
        <v>114</v>
      </c>
      <c r="H405" s="23" t="s">
        <v>9</v>
      </c>
      <c r="I405" s="29">
        <v>362</v>
      </c>
      <c r="J405" s="7">
        <f t="shared" si="6"/>
        <v>178.70375849311401</v>
      </c>
    </row>
    <row r="406" spans="5:10" x14ac:dyDescent="0.25">
      <c r="E406" s="6" t="s">
        <v>63</v>
      </c>
      <c r="F406" s="6" t="str">
        <f>IFERROR(+VLOOKUP(G406,EMPRESAS!B:C,2,0),"-")</f>
        <v>WPD_MALLECO</v>
      </c>
      <c r="G406" s="23" t="s">
        <v>114</v>
      </c>
      <c r="H406" s="23" t="s">
        <v>7</v>
      </c>
      <c r="I406" s="29">
        <v>114</v>
      </c>
      <c r="J406" s="7">
        <f t="shared" si="6"/>
        <v>69.728728342077389</v>
      </c>
    </row>
    <row r="407" spans="5:10" x14ac:dyDescent="0.25">
      <c r="E407" s="6" t="s">
        <v>63</v>
      </c>
      <c r="F407" s="6" t="str">
        <f>IFERROR(+VLOOKUP(G407,EMPRESAS!B:C,2,0),"-")</f>
        <v>WPD_MALLECO</v>
      </c>
      <c r="G407" s="23" t="s">
        <v>114</v>
      </c>
      <c r="H407" s="23" t="s">
        <v>3</v>
      </c>
      <c r="I407" s="29">
        <v>143046</v>
      </c>
      <c r="J407" s="7">
        <f t="shared" si="6"/>
        <v>0</v>
      </c>
    </row>
    <row r="408" spans="5:10" x14ac:dyDescent="0.25">
      <c r="E408" s="6" t="s">
        <v>63</v>
      </c>
      <c r="F408" s="6" t="str">
        <f>IFERROR(+VLOOKUP(G408,EMPRESAS!B:C,2,0),"-")</f>
        <v>WPD_MALLECO</v>
      </c>
      <c r="G408" s="23" t="s">
        <v>114</v>
      </c>
      <c r="H408" s="23" t="s">
        <v>8</v>
      </c>
      <c r="I408" s="29">
        <v>1002</v>
      </c>
      <c r="J408" s="7">
        <f t="shared" si="6"/>
        <v>156.36016595628925</v>
      </c>
    </row>
    <row r="409" spans="5:10" x14ac:dyDescent="0.25">
      <c r="E409" s="6" t="s">
        <v>63</v>
      </c>
      <c r="F409" s="6" t="str">
        <f>IFERROR(+VLOOKUP(G409,EMPRESAS!B:C,2,0),"-")</f>
        <v>WPD_MALLECO</v>
      </c>
      <c r="G409" s="23" t="s">
        <v>115</v>
      </c>
      <c r="H409" s="23" t="s">
        <v>6</v>
      </c>
      <c r="I409" s="29">
        <v>75404</v>
      </c>
      <c r="J409" s="7">
        <f t="shared" si="6"/>
        <v>0</v>
      </c>
    </row>
    <row r="410" spans="5:10" x14ac:dyDescent="0.25">
      <c r="E410" s="6" t="s">
        <v>63</v>
      </c>
      <c r="F410" s="6" t="str">
        <f>IFERROR(+VLOOKUP(G410,EMPRESAS!B:C,2,0),"-")</f>
        <v>WPD_MALLECO</v>
      </c>
      <c r="G410" s="23" t="s">
        <v>115</v>
      </c>
      <c r="H410" s="23" t="s">
        <v>4</v>
      </c>
      <c r="I410" s="29">
        <v>106762</v>
      </c>
      <c r="J410" s="7">
        <f t="shared" si="6"/>
        <v>0</v>
      </c>
    </row>
    <row r="411" spans="5:10" x14ac:dyDescent="0.25">
      <c r="E411" s="6" t="s">
        <v>63</v>
      </c>
      <c r="F411" s="6" t="str">
        <f>IFERROR(+VLOOKUP(G411,EMPRESAS!B:C,2,0),"-")</f>
        <v>WPD_MALLECO</v>
      </c>
      <c r="G411" s="23" t="s">
        <v>115</v>
      </c>
      <c r="H411" s="23" t="s">
        <v>5</v>
      </c>
      <c r="I411" s="29">
        <v>101849</v>
      </c>
      <c r="J411" s="7">
        <f t="shared" si="6"/>
        <v>0</v>
      </c>
    </row>
    <row r="412" spans="5:10" x14ac:dyDescent="0.25">
      <c r="E412" s="6" t="s">
        <v>63</v>
      </c>
      <c r="F412" s="6" t="str">
        <f>IFERROR(+VLOOKUP(G412,EMPRESAS!B:C,2,0),"-")</f>
        <v>WPD_MALLECO</v>
      </c>
      <c r="G412" s="23" t="s">
        <v>115</v>
      </c>
      <c r="H412" s="23" t="s">
        <v>9</v>
      </c>
      <c r="I412" s="29">
        <v>101</v>
      </c>
      <c r="J412" s="7">
        <f t="shared" si="6"/>
        <v>49.859335933161645</v>
      </c>
    </row>
    <row r="413" spans="5:10" x14ac:dyDescent="0.25">
      <c r="E413" s="6" t="s">
        <v>63</v>
      </c>
      <c r="F413" s="6" t="str">
        <f>IFERROR(+VLOOKUP(G413,EMPRESAS!B:C,2,0),"-")</f>
        <v>WPD_MALLECO</v>
      </c>
      <c r="G413" s="23" t="s">
        <v>115</v>
      </c>
      <c r="H413" s="23" t="s">
        <v>7</v>
      </c>
      <c r="I413" s="29">
        <v>32</v>
      </c>
      <c r="J413" s="7">
        <f t="shared" si="6"/>
        <v>19.572976376723478</v>
      </c>
    </row>
    <row r="414" spans="5:10" x14ac:dyDescent="0.25">
      <c r="E414" s="6" t="s">
        <v>63</v>
      </c>
      <c r="F414" s="6" t="str">
        <f>IFERROR(+VLOOKUP(G414,EMPRESAS!B:C,2,0),"-")</f>
        <v>WPD_MALLECO</v>
      </c>
      <c r="G414" s="23" t="s">
        <v>115</v>
      </c>
      <c r="H414" s="23" t="s">
        <v>3</v>
      </c>
      <c r="I414" s="29">
        <v>47180</v>
      </c>
      <c r="J414" s="7">
        <f t="shared" si="6"/>
        <v>0</v>
      </c>
    </row>
    <row r="415" spans="5:10" x14ac:dyDescent="0.25">
      <c r="E415" s="6" t="s">
        <v>63</v>
      </c>
      <c r="F415" s="6" t="str">
        <f>IFERROR(+VLOOKUP(G415,EMPRESAS!B:C,2,0),"-")</f>
        <v>WPD_MALLECO</v>
      </c>
      <c r="G415" s="23" t="s">
        <v>115</v>
      </c>
      <c r="H415" s="23" t="s">
        <v>8</v>
      </c>
      <c r="I415" s="29">
        <v>313</v>
      </c>
      <c r="J415" s="7">
        <f t="shared" si="6"/>
        <v>48.843045852613308</v>
      </c>
    </row>
    <row r="416" spans="5:10" x14ac:dyDescent="0.25">
      <c r="E416" s="6" t="s">
        <v>63</v>
      </c>
      <c r="F416" s="6" t="str">
        <f>IFERROR(+VLOOKUP(G416,EMPRESAS!B:C,2,0),"-")</f>
        <v>WPD_NEGRETE</v>
      </c>
      <c r="G416" s="23" t="s">
        <v>116</v>
      </c>
      <c r="H416" s="23" t="s">
        <v>6</v>
      </c>
      <c r="I416" s="29">
        <v>22316</v>
      </c>
      <c r="J416" s="7">
        <f t="shared" si="6"/>
        <v>0</v>
      </c>
    </row>
    <row r="417" spans="5:10" x14ac:dyDescent="0.25">
      <c r="E417" s="6" t="s">
        <v>63</v>
      </c>
      <c r="F417" s="6" t="str">
        <f>IFERROR(+VLOOKUP(G417,EMPRESAS!B:C,2,0),"-")</f>
        <v>WPD_NEGRETE</v>
      </c>
      <c r="G417" s="23" t="s">
        <v>116</v>
      </c>
      <c r="H417" s="23" t="s">
        <v>4</v>
      </c>
      <c r="I417" s="29">
        <v>32005</v>
      </c>
      <c r="J417" s="7">
        <f t="shared" si="6"/>
        <v>0</v>
      </c>
    </row>
    <row r="418" spans="5:10" x14ac:dyDescent="0.25">
      <c r="E418" s="6" t="s">
        <v>63</v>
      </c>
      <c r="F418" s="6" t="str">
        <f>IFERROR(+VLOOKUP(G418,EMPRESAS!B:C,2,0),"-")</f>
        <v>WPD_NEGRETE</v>
      </c>
      <c r="G418" s="23" t="s">
        <v>116</v>
      </c>
      <c r="H418" s="23" t="s">
        <v>5</v>
      </c>
      <c r="I418" s="29">
        <v>30035</v>
      </c>
      <c r="J418" s="7">
        <f t="shared" si="6"/>
        <v>0</v>
      </c>
    </row>
    <row r="419" spans="5:10" x14ac:dyDescent="0.25">
      <c r="E419" s="6" t="s">
        <v>63</v>
      </c>
      <c r="F419" s="6" t="str">
        <f>IFERROR(+VLOOKUP(G419,EMPRESAS!B:C,2,0),"-")</f>
        <v>WPD_NEGRETE</v>
      </c>
      <c r="G419" s="23" t="s">
        <v>116</v>
      </c>
      <c r="H419" s="23" t="s">
        <v>9</v>
      </c>
      <c r="I419" s="29">
        <v>36</v>
      </c>
      <c r="J419" s="7">
        <f t="shared" si="6"/>
        <v>17.77164449102791</v>
      </c>
    </row>
    <row r="420" spans="5:10" x14ac:dyDescent="0.25">
      <c r="E420" s="6" t="s">
        <v>63</v>
      </c>
      <c r="F420" s="6" t="str">
        <f>IFERROR(+VLOOKUP(G420,EMPRESAS!B:C,2,0),"-")</f>
        <v>WPD_NEGRETE</v>
      </c>
      <c r="G420" s="23" t="s">
        <v>116</v>
      </c>
      <c r="H420" s="23" t="s">
        <v>7</v>
      </c>
      <c r="I420" s="29">
        <v>11</v>
      </c>
      <c r="J420" s="7">
        <f t="shared" si="6"/>
        <v>6.7282106294986956</v>
      </c>
    </row>
    <row r="421" spans="5:10" x14ac:dyDescent="0.25">
      <c r="E421" s="6" t="s">
        <v>63</v>
      </c>
      <c r="F421" s="6" t="str">
        <f>IFERROR(+VLOOKUP(G421,EMPRESAS!B:C,2,0),"-")</f>
        <v>WPD_NEGRETE</v>
      </c>
      <c r="G421" s="23" t="s">
        <v>116</v>
      </c>
      <c r="H421" s="23" t="s">
        <v>3</v>
      </c>
      <c r="I421" s="29">
        <v>14300</v>
      </c>
      <c r="J421" s="7">
        <f t="shared" si="6"/>
        <v>0</v>
      </c>
    </row>
    <row r="422" spans="5:10" x14ac:dyDescent="0.25">
      <c r="E422" s="6" t="s">
        <v>63</v>
      </c>
      <c r="F422" s="6" t="str">
        <f>IFERROR(+VLOOKUP(G422,EMPRESAS!B:C,2,0),"-")</f>
        <v>WPD_NEGRETE</v>
      </c>
      <c r="G422" s="23" t="s">
        <v>116</v>
      </c>
      <c r="H422" s="23" t="s">
        <v>8</v>
      </c>
      <c r="I422" s="29">
        <v>100</v>
      </c>
      <c r="J422" s="7">
        <f t="shared" si="6"/>
        <v>15.604806981665593</v>
      </c>
    </row>
    <row r="423" spans="5:10" x14ac:dyDescent="0.25">
      <c r="E423" s="6" t="s">
        <v>63</v>
      </c>
      <c r="F423" s="6" t="str">
        <f>IFERROR(+VLOOKUP(G423,EMPRESAS!B:C,2,0),"-")</f>
        <v>WPD_NEGRETE</v>
      </c>
      <c r="G423" s="23" t="s">
        <v>117</v>
      </c>
      <c r="H423" s="23" t="s">
        <v>6</v>
      </c>
      <c r="I423" s="29">
        <v>18862</v>
      </c>
      <c r="J423" s="7">
        <f t="shared" si="6"/>
        <v>0</v>
      </c>
    </row>
    <row r="424" spans="5:10" x14ac:dyDescent="0.25">
      <c r="E424" s="6" t="s">
        <v>63</v>
      </c>
      <c r="F424" s="6" t="str">
        <f>IFERROR(+VLOOKUP(G424,EMPRESAS!B:C,2,0),"-")</f>
        <v>WPD_NEGRETE</v>
      </c>
      <c r="G424" s="23" t="s">
        <v>117</v>
      </c>
      <c r="H424" s="23" t="s">
        <v>4</v>
      </c>
      <c r="I424" s="29">
        <v>26705</v>
      </c>
      <c r="J424" s="7">
        <f t="shared" si="6"/>
        <v>0</v>
      </c>
    </row>
    <row r="425" spans="5:10" x14ac:dyDescent="0.25">
      <c r="E425" s="6" t="s">
        <v>63</v>
      </c>
      <c r="F425" s="6" t="str">
        <f>IFERROR(+VLOOKUP(G425,EMPRESAS!B:C,2,0),"-")</f>
        <v>WPD_NEGRETE</v>
      </c>
      <c r="G425" s="23" t="s">
        <v>117</v>
      </c>
      <c r="H425" s="23" t="s">
        <v>5</v>
      </c>
      <c r="I425" s="29">
        <v>25476</v>
      </c>
      <c r="J425" s="7">
        <f t="shared" si="6"/>
        <v>0</v>
      </c>
    </row>
    <row r="426" spans="5:10" x14ac:dyDescent="0.25">
      <c r="E426" s="6" t="s">
        <v>63</v>
      </c>
      <c r="F426" s="6" t="str">
        <f>IFERROR(+VLOOKUP(G426,EMPRESAS!B:C,2,0),"-")</f>
        <v>WPD_NEGRETE</v>
      </c>
      <c r="G426" s="23" t="s">
        <v>117</v>
      </c>
      <c r="H426" s="23" t="s">
        <v>9</v>
      </c>
      <c r="I426" s="29">
        <v>25</v>
      </c>
      <c r="J426" s="7">
        <f t="shared" si="6"/>
        <v>12.341419785436051</v>
      </c>
    </row>
    <row r="427" spans="5:10" x14ac:dyDescent="0.25">
      <c r="E427" s="6" t="s">
        <v>63</v>
      </c>
      <c r="F427" s="6" t="str">
        <f>IFERROR(+VLOOKUP(G427,EMPRESAS!B:C,2,0),"-")</f>
        <v>WPD_NEGRETE</v>
      </c>
      <c r="G427" s="23" t="s">
        <v>117</v>
      </c>
      <c r="H427" s="23" t="s">
        <v>7</v>
      </c>
      <c r="I427" s="29">
        <v>8</v>
      </c>
      <c r="J427" s="7">
        <f t="shared" si="6"/>
        <v>4.8932440941808695</v>
      </c>
    </row>
    <row r="428" spans="5:10" x14ac:dyDescent="0.25">
      <c r="E428" s="6" t="s">
        <v>63</v>
      </c>
      <c r="F428" s="6" t="str">
        <f>IFERROR(+VLOOKUP(G428,EMPRESAS!B:C,2,0),"-")</f>
        <v>WPD_NEGRETE</v>
      </c>
      <c r="G428" s="23" t="s">
        <v>117</v>
      </c>
      <c r="H428" s="23" t="s">
        <v>3</v>
      </c>
      <c r="I428" s="29">
        <v>11802</v>
      </c>
      <c r="J428" s="7">
        <f t="shared" si="6"/>
        <v>0</v>
      </c>
    </row>
    <row r="429" spans="5:10" x14ac:dyDescent="0.25">
      <c r="E429" s="6" t="s">
        <v>63</v>
      </c>
      <c r="F429" s="6" t="str">
        <f>IFERROR(+VLOOKUP(G429,EMPRESAS!B:C,2,0),"-")</f>
        <v>WPD_NEGRETE</v>
      </c>
      <c r="G429" s="23" t="s">
        <v>117</v>
      </c>
      <c r="H429" s="23" t="s">
        <v>8</v>
      </c>
      <c r="I429" s="29">
        <v>78</v>
      </c>
      <c r="J429" s="7">
        <f t="shared" si="6"/>
        <v>12.171749445699163</v>
      </c>
    </row>
    <row r="430" spans="5:10" x14ac:dyDescent="0.25">
      <c r="E430" s="6" t="s">
        <v>63</v>
      </c>
      <c r="F430" s="6" t="str">
        <f>IFERROR(+VLOOKUP(G430,EMPRESAS!B:C,2,0),"-")</f>
        <v>WPD_NEGRETE</v>
      </c>
      <c r="G430" s="23" t="s">
        <v>118</v>
      </c>
      <c r="H430" s="23" t="s">
        <v>6</v>
      </c>
      <c r="I430" s="29">
        <v>309998</v>
      </c>
      <c r="J430" s="7">
        <f t="shared" si="6"/>
        <v>0</v>
      </c>
    </row>
    <row r="431" spans="5:10" x14ac:dyDescent="0.25">
      <c r="E431" s="6" t="s">
        <v>63</v>
      </c>
      <c r="F431" s="6" t="str">
        <f>IFERROR(+VLOOKUP(G431,EMPRESAS!B:C,2,0),"-")</f>
        <v>WPD_NEGRETE</v>
      </c>
      <c r="G431" s="23" t="s">
        <v>118</v>
      </c>
      <c r="H431" s="23" t="s">
        <v>4</v>
      </c>
      <c r="I431" s="29">
        <v>441028</v>
      </c>
      <c r="J431" s="7">
        <f t="shared" si="6"/>
        <v>0</v>
      </c>
    </row>
    <row r="432" spans="5:10" x14ac:dyDescent="0.25">
      <c r="E432" s="6" t="s">
        <v>63</v>
      </c>
      <c r="F432" s="6" t="str">
        <f>IFERROR(+VLOOKUP(G432,EMPRESAS!B:C,2,0),"-")</f>
        <v>WPD_NEGRETE</v>
      </c>
      <c r="G432" s="23" t="s">
        <v>118</v>
      </c>
      <c r="H432" s="23" t="s">
        <v>5</v>
      </c>
      <c r="I432" s="29">
        <v>411370</v>
      </c>
      <c r="J432" s="7">
        <f t="shared" si="6"/>
        <v>0</v>
      </c>
    </row>
    <row r="433" spans="5:10" x14ac:dyDescent="0.25">
      <c r="E433" s="6" t="s">
        <v>63</v>
      </c>
      <c r="F433" s="6" t="str">
        <f>IFERROR(+VLOOKUP(G433,EMPRESAS!B:C,2,0),"-")</f>
        <v>WPD_NEGRETE</v>
      </c>
      <c r="G433" s="23" t="s">
        <v>118</v>
      </c>
      <c r="H433" s="23" t="s">
        <v>9</v>
      </c>
      <c r="I433" s="29">
        <v>443</v>
      </c>
      <c r="J433" s="7">
        <f t="shared" si="6"/>
        <v>218.68995859792679</v>
      </c>
    </row>
    <row r="434" spans="5:10" x14ac:dyDescent="0.25">
      <c r="E434" s="6" t="s">
        <v>63</v>
      </c>
      <c r="F434" s="6" t="str">
        <f>IFERROR(+VLOOKUP(G434,EMPRESAS!B:C,2,0),"-")</f>
        <v>WPD_NEGRETE</v>
      </c>
      <c r="G434" s="23" t="s">
        <v>118</v>
      </c>
      <c r="H434" s="23" t="s">
        <v>7</v>
      </c>
      <c r="I434" s="29">
        <v>141</v>
      </c>
      <c r="J434" s="7">
        <f t="shared" si="6"/>
        <v>86.243427159937823</v>
      </c>
    </row>
    <row r="435" spans="5:10" x14ac:dyDescent="0.25">
      <c r="E435" s="6" t="s">
        <v>63</v>
      </c>
      <c r="F435" s="6" t="str">
        <f>IFERROR(+VLOOKUP(G435,EMPRESAS!B:C,2,0),"-")</f>
        <v>WPD_NEGRETE</v>
      </c>
      <c r="G435" s="23" t="s">
        <v>118</v>
      </c>
      <c r="H435" s="23" t="s">
        <v>3</v>
      </c>
      <c r="I435" s="29">
        <v>196807</v>
      </c>
      <c r="J435" s="7">
        <f t="shared" si="6"/>
        <v>0</v>
      </c>
    </row>
    <row r="436" spans="5:10" x14ac:dyDescent="0.25">
      <c r="E436" s="6" t="s">
        <v>63</v>
      </c>
      <c r="F436" s="6" t="str">
        <f>IFERROR(+VLOOKUP(G436,EMPRESAS!B:C,2,0),"-")</f>
        <v>WPD_NEGRETE</v>
      </c>
      <c r="G436" s="23" t="s">
        <v>118</v>
      </c>
      <c r="H436" s="23" t="s">
        <v>8</v>
      </c>
      <c r="I436" s="29">
        <v>1381</v>
      </c>
      <c r="J436" s="7">
        <f t="shared" si="6"/>
        <v>215.50238441680185</v>
      </c>
    </row>
    <row r="437" spans="5:10" x14ac:dyDescent="0.25">
      <c r="E437" s="6" t="s">
        <v>63</v>
      </c>
      <c r="F437" s="6" t="str">
        <f>IFERROR(+VLOOKUP(G437,EMPRESAS!B:C,2,0),"-")</f>
        <v>WPD_DUQUECO</v>
      </c>
      <c r="G437" s="23" t="s">
        <v>119</v>
      </c>
      <c r="H437" s="23" t="s">
        <v>6</v>
      </c>
      <c r="I437" s="29">
        <v>18862</v>
      </c>
      <c r="J437" s="7">
        <f t="shared" si="6"/>
        <v>0</v>
      </c>
    </row>
    <row r="438" spans="5:10" x14ac:dyDescent="0.25">
      <c r="E438" s="6" t="s">
        <v>63</v>
      </c>
      <c r="F438" s="6" t="str">
        <f>IFERROR(+VLOOKUP(G438,EMPRESAS!B:C,2,0),"-")</f>
        <v>WPD_DUQUECO</v>
      </c>
      <c r="G438" s="23" t="s">
        <v>119</v>
      </c>
      <c r="H438" s="23" t="s">
        <v>4</v>
      </c>
      <c r="I438" s="29">
        <v>26705</v>
      </c>
      <c r="J438" s="7">
        <f t="shared" si="6"/>
        <v>0</v>
      </c>
    </row>
    <row r="439" spans="5:10" x14ac:dyDescent="0.25">
      <c r="E439" s="6" t="s">
        <v>63</v>
      </c>
      <c r="F439" s="6" t="str">
        <f>IFERROR(+VLOOKUP(G439,EMPRESAS!B:C,2,0),"-")</f>
        <v>WPD_DUQUECO</v>
      </c>
      <c r="G439" s="23" t="s">
        <v>119</v>
      </c>
      <c r="H439" s="23" t="s">
        <v>5</v>
      </c>
      <c r="I439" s="29">
        <v>25476</v>
      </c>
      <c r="J439" s="7">
        <f t="shared" si="6"/>
        <v>0</v>
      </c>
    </row>
    <row r="440" spans="5:10" x14ac:dyDescent="0.25">
      <c r="E440" s="6" t="s">
        <v>63</v>
      </c>
      <c r="F440" s="6" t="str">
        <f>IFERROR(+VLOOKUP(G440,EMPRESAS!B:C,2,0),"-")</f>
        <v>WPD_DUQUECO</v>
      </c>
      <c r="G440" s="23" t="s">
        <v>119</v>
      </c>
      <c r="H440" s="23" t="s">
        <v>9</v>
      </c>
      <c r="I440" s="29">
        <v>25</v>
      </c>
      <c r="J440" s="7">
        <f t="shared" si="6"/>
        <v>12.341419785436051</v>
      </c>
    </row>
    <row r="441" spans="5:10" x14ac:dyDescent="0.25">
      <c r="E441" s="6" t="s">
        <v>63</v>
      </c>
      <c r="F441" s="6" t="str">
        <f>IFERROR(+VLOOKUP(G441,EMPRESAS!B:C,2,0),"-")</f>
        <v>WPD_DUQUECO</v>
      </c>
      <c r="G441" s="23" t="s">
        <v>119</v>
      </c>
      <c r="H441" s="23" t="s">
        <v>7</v>
      </c>
      <c r="I441" s="29">
        <v>8</v>
      </c>
      <c r="J441" s="7">
        <f t="shared" si="6"/>
        <v>4.8932440941808695</v>
      </c>
    </row>
    <row r="442" spans="5:10" x14ac:dyDescent="0.25">
      <c r="E442" s="6" t="s">
        <v>63</v>
      </c>
      <c r="F442" s="6" t="str">
        <f>IFERROR(+VLOOKUP(G442,EMPRESAS!B:C,2,0),"-")</f>
        <v>WPD_DUQUECO</v>
      </c>
      <c r="G442" s="23" t="s">
        <v>119</v>
      </c>
      <c r="H442" s="23" t="s">
        <v>3</v>
      </c>
      <c r="I442" s="29">
        <v>11802</v>
      </c>
      <c r="J442" s="7">
        <f t="shared" si="6"/>
        <v>0</v>
      </c>
    </row>
    <row r="443" spans="5:10" x14ac:dyDescent="0.25">
      <c r="E443" s="6" t="s">
        <v>63</v>
      </c>
      <c r="F443" s="6" t="str">
        <f>IFERROR(+VLOOKUP(G443,EMPRESAS!B:C,2,0),"-")</f>
        <v>WPD_DUQUECO</v>
      </c>
      <c r="G443" s="23" t="s">
        <v>119</v>
      </c>
      <c r="H443" s="23" t="s">
        <v>8</v>
      </c>
      <c r="I443" s="29">
        <v>78</v>
      </c>
      <c r="J443" s="7">
        <f t="shared" si="6"/>
        <v>12.171749445699163</v>
      </c>
    </row>
    <row r="444" spans="5:10" x14ac:dyDescent="0.25">
      <c r="E444" s="6" t="s">
        <v>63</v>
      </c>
      <c r="F444" s="6" t="str">
        <f>IFERROR(+VLOOKUP(G444,EMPRESAS!B:C,2,0),"-")</f>
        <v>WPD_DUQUECO</v>
      </c>
      <c r="G444" s="23" t="s">
        <v>120</v>
      </c>
      <c r="H444" s="23" t="s">
        <v>6</v>
      </c>
      <c r="I444" s="29">
        <v>18851</v>
      </c>
      <c r="J444" s="7">
        <f t="shared" si="6"/>
        <v>0</v>
      </c>
    </row>
    <row r="445" spans="5:10" x14ac:dyDescent="0.25">
      <c r="E445" s="6" t="s">
        <v>63</v>
      </c>
      <c r="F445" s="6" t="str">
        <f>IFERROR(+VLOOKUP(G445,EMPRESAS!B:C,2,0),"-")</f>
        <v>WPD_DUQUECO</v>
      </c>
      <c r="G445" s="23" t="s">
        <v>120</v>
      </c>
      <c r="H445" s="23" t="s">
        <v>4</v>
      </c>
      <c r="I445" s="29">
        <v>26691</v>
      </c>
      <c r="J445" s="7">
        <f t="shared" si="6"/>
        <v>0</v>
      </c>
    </row>
    <row r="446" spans="5:10" x14ac:dyDescent="0.25">
      <c r="E446" s="6" t="s">
        <v>63</v>
      </c>
      <c r="F446" s="6" t="str">
        <f>IFERROR(+VLOOKUP(G446,EMPRESAS!B:C,2,0),"-")</f>
        <v>WPD_DUQUECO</v>
      </c>
      <c r="G446" s="23" t="s">
        <v>120</v>
      </c>
      <c r="H446" s="23" t="s">
        <v>5</v>
      </c>
      <c r="I446" s="29">
        <v>25462</v>
      </c>
      <c r="J446" s="7">
        <f t="shared" si="6"/>
        <v>0</v>
      </c>
    </row>
    <row r="447" spans="5:10" x14ac:dyDescent="0.25">
      <c r="E447" s="6" t="s">
        <v>63</v>
      </c>
      <c r="F447" s="6" t="str">
        <f>IFERROR(+VLOOKUP(G447,EMPRESAS!B:C,2,0),"-")</f>
        <v>WPD_DUQUECO</v>
      </c>
      <c r="G447" s="23" t="s">
        <v>120</v>
      </c>
      <c r="H447" s="23" t="s">
        <v>9</v>
      </c>
      <c r="I447" s="29">
        <v>25</v>
      </c>
      <c r="J447" s="7">
        <f t="shared" si="6"/>
        <v>12.341419785436051</v>
      </c>
    </row>
    <row r="448" spans="5:10" x14ac:dyDescent="0.25">
      <c r="E448" s="6" t="s">
        <v>63</v>
      </c>
      <c r="F448" s="6" t="str">
        <f>IFERROR(+VLOOKUP(G448,EMPRESAS!B:C,2,0),"-")</f>
        <v>WPD_DUQUECO</v>
      </c>
      <c r="G448" s="23" t="s">
        <v>120</v>
      </c>
      <c r="H448" s="23" t="s">
        <v>7</v>
      </c>
      <c r="I448" s="29">
        <v>8</v>
      </c>
      <c r="J448" s="7">
        <f t="shared" si="6"/>
        <v>4.8932440941808695</v>
      </c>
    </row>
    <row r="449" spans="5:10" x14ac:dyDescent="0.25">
      <c r="E449" s="6" t="s">
        <v>63</v>
      </c>
      <c r="F449" s="6" t="str">
        <f>IFERROR(+VLOOKUP(G449,EMPRESAS!B:C,2,0),"-")</f>
        <v>WPD_DUQUECO</v>
      </c>
      <c r="G449" s="23" t="s">
        <v>120</v>
      </c>
      <c r="H449" s="23" t="s">
        <v>3</v>
      </c>
      <c r="I449" s="29">
        <v>11795</v>
      </c>
      <c r="J449" s="7">
        <f t="shared" si="6"/>
        <v>0</v>
      </c>
    </row>
    <row r="450" spans="5:10" x14ac:dyDescent="0.25">
      <c r="E450" s="6" t="s">
        <v>63</v>
      </c>
      <c r="F450" s="6" t="str">
        <f>IFERROR(+VLOOKUP(G450,EMPRESAS!B:C,2,0),"-")</f>
        <v>WPD_DUQUECO</v>
      </c>
      <c r="G450" s="23" t="s">
        <v>120</v>
      </c>
      <c r="H450" s="23" t="s">
        <v>8</v>
      </c>
      <c r="I450" s="29">
        <v>78</v>
      </c>
      <c r="J450" s="7">
        <f t="shared" si="6"/>
        <v>12.171749445699163</v>
      </c>
    </row>
    <row r="451" spans="5:10" x14ac:dyDescent="0.25">
      <c r="E451" s="6" t="s">
        <v>63</v>
      </c>
      <c r="F451" s="6" t="str">
        <f>IFERROR(+VLOOKUP(G451,EMPRESAS!B:C,2,0),"-")</f>
        <v>WPD_DUQUECO</v>
      </c>
      <c r="G451" s="23" t="s">
        <v>85</v>
      </c>
      <c r="H451" s="23" t="s">
        <v>6</v>
      </c>
      <c r="I451" s="29">
        <v>309998</v>
      </c>
      <c r="J451" s="7">
        <f t="shared" si="6"/>
        <v>0</v>
      </c>
    </row>
    <row r="452" spans="5:10" x14ac:dyDescent="0.25">
      <c r="E452" s="6" t="s">
        <v>63</v>
      </c>
      <c r="F452" s="6" t="str">
        <f>IFERROR(+VLOOKUP(G452,EMPRESAS!B:C,2,0),"-")</f>
        <v>WPD_DUQUECO</v>
      </c>
      <c r="G452" s="23" t="s">
        <v>85</v>
      </c>
      <c r="H452" s="23" t="s">
        <v>4</v>
      </c>
      <c r="I452" s="29">
        <v>441028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6" t="str">
        <f>IFERROR(+VLOOKUP(G453,EMPRESAS!B:C,2,0),"-")</f>
        <v>WPD_DUQUECO</v>
      </c>
      <c r="G453" s="23" t="s">
        <v>85</v>
      </c>
      <c r="H453" s="23" t="s">
        <v>5</v>
      </c>
      <c r="I453" s="29">
        <v>411370</v>
      </c>
      <c r="J453" s="7">
        <f t="shared" si="7"/>
        <v>0</v>
      </c>
    </row>
    <row r="454" spans="5:10" x14ac:dyDescent="0.25">
      <c r="E454" s="6" t="s">
        <v>63</v>
      </c>
      <c r="F454" s="6" t="str">
        <f>IFERROR(+VLOOKUP(G454,EMPRESAS!B:C,2,0),"-")</f>
        <v>WPD_DUQUECO</v>
      </c>
      <c r="G454" s="23" t="s">
        <v>85</v>
      </c>
      <c r="H454" s="23" t="s">
        <v>9</v>
      </c>
      <c r="I454" s="29">
        <v>443</v>
      </c>
      <c r="J454" s="7">
        <f t="shared" si="7"/>
        <v>218.68995859792679</v>
      </c>
    </row>
    <row r="455" spans="5:10" x14ac:dyDescent="0.25">
      <c r="E455" s="6" t="s">
        <v>63</v>
      </c>
      <c r="F455" s="6" t="str">
        <f>IFERROR(+VLOOKUP(G455,EMPRESAS!B:C,2,0),"-")</f>
        <v>WPD_DUQUECO</v>
      </c>
      <c r="G455" s="23" t="s">
        <v>85</v>
      </c>
      <c r="H455" s="23" t="s">
        <v>7</v>
      </c>
      <c r="I455" s="29">
        <v>141</v>
      </c>
      <c r="J455" s="7">
        <f t="shared" si="7"/>
        <v>86.243427159937823</v>
      </c>
    </row>
    <row r="456" spans="5:10" x14ac:dyDescent="0.25">
      <c r="E456" s="6" t="s">
        <v>63</v>
      </c>
      <c r="F456" s="6" t="str">
        <f>IFERROR(+VLOOKUP(G456,EMPRESAS!B:C,2,0),"-")</f>
        <v>WPD_DUQUECO</v>
      </c>
      <c r="G456" s="23" t="s">
        <v>85</v>
      </c>
      <c r="H456" s="23" t="s">
        <v>3</v>
      </c>
      <c r="I456" s="29">
        <v>196807</v>
      </c>
      <c r="J456" s="7">
        <f t="shared" si="7"/>
        <v>0</v>
      </c>
    </row>
    <row r="457" spans="5:10" x14ac:dyDescent="0.25">
      <c r="E457" s="6" t="s">
        <v>63</v>
      </c>
      <c r="F457" s="6" t="str">
        <f>IFERROR(+VLOOKUP(G457,EMPRESAS!B:C,2,0),"-")</f>
        <v>WPD_DUQUECO</v>
      </c>
      <c r="G457" s="23" t="s">
        <v>85</v>
      </c>
      <c r="H457" s="23" t="s">
        <v>8</v>
      </c>
      <c r="I457" s="29">
        <v>1381</v>
      </c>
      <c r="J457" s="7">
        <f t="shared" si="7"/>
        <v>215.50238441680185</v>
      </c>
    </row>
    <row r="458" spans="5:10" x14ac:dyDescent="0.25">
      <c r="E458" s="6" t="s">
        <v>63</v>
      </c>
      <c r="F458" s="6" t="str">
        <f>IFERROR(+VLOOKUP(G458,EMPRESAS!B:C,2,0),"-")</f>
        <v>AELA</v>
      </c>
      <c r="G458" s="37" t="s">
        <v>134</v>
      </c>
      <c r="H458" s="23" t="s">
        <v>6</v>
      </c>
      <c r="I458" s="29">
        <v>309998</v>
      </c>
      <c r="J458" s="7">
        <f t="shared" ref="J458:J492" si="8">I458/VLOOKUP(H458,$A$3:$B$9,2,0)*VLOOKUP(H458,$A$3:$C$9,3,0)</f>
        <v>0</v>
      </c>
    </row>
    <row r="459" spans="5:10" x14ac:dyDescent="0.25">
      <c r="E459" s="6" t="s">
        <v>63</v>
      </c>
      <c r="F459" s="6" t="str">
        <f>IFERROR(+VLOOKUP(G459,EMPRESAS!B:C,2,0),"-")</f>
        <v>AELA</v>
      </c>
      <c r="G459" s="37" t="s">
        <v>134</v>
      </c>
      <c r="H459" s="23" t="s">
        <v>4</v>
      </c>
      <c r="I459" s="29">
        <v>441028</v>
      </c>
      <c r="J459" s="7">
        <f t="shared" si="8"/>
        <v>0</v>
      </c>
    </row>
    <row r="460" spans="5:10" x14ac:dyDescent="0.25">
      <c r="E460" s="6" t="s">
        <v>63</v>
      </c>
      <c r="F460" s="6" t="str">
        <f>IFERROR(+VLOOKUP(G460,EMPRESAS!B:C,2,0),"-")</f>
        <v>AELA</v>
      </c>
      <c r="G460" s="37" t="s">
        <v>134</v>
      </c>
      <c r="H460" s="23" t="s">
        <v>5</v>
      </c>
      <c r="I460" s="29">
        <v>411370</v>
      </c>
      <c r="J460" s="7">
        <f t="shared" si="8"/>
        <v>0</v>
      </c>
    </row>
    <row r="461" spans="5:10" x14ac:dyDescent="0.25">
      <c r="E461" s="6" t="s">
        <v>63</v>
      </c>
      <c r="F461" s="6" t="str">
        <f>IFERROR(+VLOOKUP(G461,EMPRESAS!B:C,2,0),"-")</f>
        <v>AELA</v>
      </c>
      <c r="G461" s="37" t="s">
        <v>134</v>
      </c>
      <c r="H461" s="23" t="s">
        <v>9</v>
      </c>
      <c r="I461" s="29">
        <v>443</v>
      </c>
      <c r="J461" s="7">
        <f t="shared" si="8"/>
        <v>218.68995859792679</v>
      </c>
    </row>
    <row r="462" spans="5:10" x14ac:dyDescent="0.25">
      <c r="E462" s="6" t="s">
        <v>63</v>
      </c>
      <c r="F462" s="6" t="str">
        <f>IFERROR(+VLOOKUP(G462,EMPRESAS!B:C,2,0),"-")</f>
        <v>AELA</v>
      </c>
      <c r="G462" s="37" t="s">
        <v>134</v>
      </c>
      <c r="H462" s="23" t="s">
        <v>7</v>
      </c>
      <c r="I462" s="29">
        <v>141</v>
      </c>
      <c r="J462" s="7">
        <f t="shared" si="8"/>
        <v>86.243427159937823</v>
      </c>
    </row>
    <row r="463" spans="5:10" x14ac:dyDescent="0.25">
      <c r="E463" s="6" t="s">
        <v>63</v>
      </c>
      <c r="F463" s="6" t="str">
        <f>IFERROR(+VLOOKUP(G463,EMPRESAS!B:C,2,0),"-")</f>
        <v>AELA</v>
      </c>
      <c r="G463" s="37" t="s">
        <v>134</v>
      </c>
      <c r="H463" s="23" t="s">
        <v>3</v>
      </c>
      <c r="I463" s="29">
        <v>196807</v>
      </c>
      <c r="J463" s="7">
        <f t="shared" si="8"/>
        <v>0</v>
      </c>
    </row>
    <row r="464" spans="5:10" x14ac:dyDescent="0.25">
      <c r="E464" s="6" t="s">
        <v>63</v>
      </c>
      <c r="F464" s="6" t="str">
        <f>IFERROR(+VLOOKUP(G464,EMPRESAS!B:C,2,0),"-")</f>
        <v>AELA</v>
      </c>
      <c r="G464" s="37" t="s">
        <v>134</v>
      </c>
      <c r="H464" s="23" t="s">
        <v>8</v>
      </c>
      <c r="I464" s="29">
        <v>1381</v>
      </c>
      <c r="J464" s="7">
        <f t="shared" si="8"/>
        <v>215.50238441680185</v>
      </c>
    </row>
    <row r="465" spans="5:10" x14ac:dyDescent="0.25">
      <c r="E465" s="6" t="s">
        <v>63</v>
      </c>
      <c r="F465" s="6" t="str">
        <f>IFERROR(+VLOOKUP(G465,EMPRESAS!B:C,2,0),"-")</f>
        <v>MAINSTREAM-COPIHUE</v>
      </c>
      <c r="G465" s="37" t="s">
        <v>135</v>
      </c>
      <c r="H465" s="23" t="s">
        <v>6</v>
      </c>
      <c r="I465" s="29">
        <v>1007482</v>
      </c>
      <c r="J465" s="7">
        <f t="shared" si="8"/>
        <v>0</v>
      </c>
    </row>
    <row r="466" spans="5:10" x14ac:dyDescent="0.25">
      <c r="E466" s="6" t="s">
        <v>63</v>
      </c>
      <c r="F466" s="6" t="str">
        <f>IFERROR(+VLOOKUP(G466,EMPRESAS!B:C,2,0),"-")</f>
        <v>MAINSTREAM-COPIHUE</v>
      </c>
      <c r="G466" s="37" t="s">
        <v>135</v>
      </c>
      <c r="H466" s="23" t="s">
        <v>4</v>
      </c>
      <c r="I466" s="29">
        <v>1433328</v>
      </c>
      <c r="J466" s="7">
        <f t="shared" si="8"/>
        <v>0</v>
      </c>
    </row>
    <row r="467" spans="5:10" x14ac:dyDescent="0.25">
      <c r="E467" s="6" t="s">
        <v>63</v>
      </c>
      <c r="F467" s="6" t="str">
        <f>IFERROR(+VLOOKUP(G467,EMPRESAS!B:C,2,0),"-")</f>
        <v>MAINSTREAM-COPIHUE</v>
      </c>
      <c r="G467" s="37" t="s">
        <v>135</v>
      </c>
      <c r="H467" s="23" t="s">
        <v>5</v>
      </c>
      <c r="I467" s="29">
        <v>1336939</v>
      </c>
      <c r="J467" s="7">
        <f t="shared" si="8"/>
        <v>0</v>
      </c>
    </row>
    <row r="468" spans="5:10" x14ac:dyDescent="0.25">
      <c r="E468" s="6" t="s">
        <v>63</v>
      </c>
      <c r="F468" s="6" t="str">
        <f>IFERROR(+VLOOKUP(G468,EMPRESAS!B:C,2,0),"-")</f>
        <v>MAINSTREAM-COPIHUE</v>
      </c>
      <c r="G468" s="37" t="s">
        <v>135</v>
      </c>
      <c r="H468" s="23" t="s">
        <v>9</v>
      </c>
      <c r="I468" s="29">
        <v>1441</v>
      </c>
      <c r="J468" s="7">
        <f t="shared" si="8"/>
        <v>711.35943643253393</v>
      </c>
    </row>
    <row r="469" spans="5:10" x14ac:dyDescent="0.25">
      <c r="E469" s="6" t="s">
        <v>63</v>
      </c>
      <c r="F469" s="6" t="str">
        <f>IFERROR(+VLOOKUP(G469,EMPRESAS!B:C,2,0),"-")</f>
        <v>MAINSTREAM-COPIHUE</v>
      </c>
      <c r="G469" s="37" t="s">
        <v>135</v>
      </c>
      <c r="H469" s="23" t="s">
        <v>7</v>
      </c>
      <c r="I469" s="29">
        <v>459</v>
      </c>
      <c r="J469" s="7">
        <f t="shared" si="8"/>
        <v>280.7498799036274</v>
      </c>
    </row>
    <row r="470" spans="5:10" x14ac:dyDescent="0.25">
      <c r="E470" s="6" t="s">
        <v>63</v>
      </c>
      <c r="F470" s="6" t="str">
        <f>IFERROR(+VLOOKUP(G470,EMPRESAS!B:C,2,0),"-")</f>
        <v>MAINSTREAM-COPIHUE</v>
      </c>
      <c r="G470" s="37" t="s">
        <v>135</v>
      </c>
      <c r="H470" s="23" t="s">
        <v>3</v>
      </c>
      <c r="I470" s="29">
        <v>639616</v>
      </c>
      <c r="J470" s="7">
        <f t="shared" si="8"/>
        <v>0</v>
      </c>
    </row>
    <row r="471" spans="5:10" x14ac:dyDescent="0.25">
      <c r="E471" s="6" t="s">
        <v>63</v>
      </c>
      <c r="F471" s="6" t="str">
        <f>IFERROR(+VLOOKUP(G471,EMPRESAS!B:C,2,0),"-")</f>
        <v>MAINSTREAM-COPIHUE</v>
      </c>
      <c r="G471" s="37" t="s">
        <v>135</v>
      </c>
      <c r="H471" s="23" t="s">
        <v>8</v>
      </c>
      <c r="I471" s="29">
        <v>4489</v>
      </c>
      <c r="J471" s="7">
        <f t="shared" si="8"/>
        <v>700.4997854069685</v>
      </c>
    </row>
    <row r="472" spans="5:10" x14ac:dyDescent="0.25">
      <c r="E472" s="6" t="s">
        <v>63</v>
      </c>
      <c r="F472" s="6" t="str">
        <f>IFERROR(+VLOOKUP(G472,EMPRESAS!B:C,2,0),"-")</f>
        <v>ACCIONA_ENERGIA</v>
      </c>
      <c r="G472" s="37" t="s">
        <v>136</v>
      </c>
      <c r="H472" s="23" t="s">
        <v>6</v>
      </c>
      <c r="I472" s="29">
        <v>1782467</v>
      </c>
      <c r="J472" s="7">
        <f t="shared" si="8"/>
        <v>0</v>
      </c>
    </row>
    <row r="473" spans="5:10" x14ac:dyDescent="0.25">
      <c r="E473" s="6" t="s">
        <v>63</v>
      </c>
      <c r="F473" s="6" t="str">
        <f>IFERROR(+VLOOKUP(G473,EMPRESAS!B:C,2,0),"-")</f>
        <v>ACCIONA_ENERGIA</v>
      </c>
      <c r="G473" s="37" t="s">
        <v>136</v>
      </c>
      <c r="H473" s="23" t="s">
        <v>4</v>
      </c>
      <c r="I473" s="29">
        <v>2535884</v>
      </c>
      <c r="J473" s="7">
        <f t="shared" si="8"/>
        <v>0</v>
      </c>
    </row>
    <row r="474" spans="5:10" x14ac:dyDescent="0.25">
      <c r="E474" s="6" t="s">
        <v>63</v>
      </c>
      <c r="F474" s="6" t="str">
        <f>IFERROR(+VLOOKUP(G474,EMPRESAS!B:C,2,0),"-")</f>
        <v>ACCIONA_ENERGIA</v>
      </c>
      <c r="G474" s="37" t="s">
        <v>136</v>
      </c>
      <c r="H474" s="23" t="s">
        <v>5</v>
      </c>
      <c r="I474" s="29">
        <v>2365351</v>
      </c>
      <c r="J474" s="7">
        <f t="shared" si="8"/>
        <v>0</v>
      </c>
    </row>
    <row r="475" spans="5:10" x14ac:dyDescent="0.25">
      <c r="E475" s="6" t="s">
        <v>63</v>
      </c>
      <c r="F475" s="6" t="str">
        <f>IFERROR(+VLOOKUP(G475,EMPRESAS!B:C,2,0),"-")</f>
        <v>ACCIONA_ENERGIA</v>
      </c>
      <c r="G475" s="37" t="s">
        <v>136</v>
      </c>
      <c r="H475" s="23" t="s">
        <v>9</v>
      </c>
      <c r="I475" s="29">
        <v>2549</v>
      </c>
      <c r="J475" s="7">
        <f t="shared" si="8"/>
        <v>1258.3311613230596</v>
      </c>
    </row>
    <row r="476" spans="5:10" x14ac:dyDescent="0.25">
      <c r="E476" s="6" t="s">
        <v>63</v>
      </c>
      <c r="F476" s="6" t="str">
        <f>IFERROR(+VLOOKUP(G476,EMPRESAS!B:C,2,0),"-")</f>
        <v>ACCIONA_ENERGIA</v>
      </c>
      <c r="G476" s="37" t="s">
        <v>136</v>
      </c>
      <c r="H476" s="23" t="s">
        <v>7</v>
      </c>
      <c r="I476" s="29">
        <v>811</v>
      </c>
      <c r="J476" s="7">
        <f t="shared" si="8"/>
        <v>496.05262004758566</v>
      </c>
    </row>
    <row r="477" spans="5:10" x14ac:dyDescent="0.25">
      <c r="E477" s="6" t="s">
        <v>63</v>
      </c>
      <c r="F477" s="6" t="str">
        <f>IFERROR(+VLOOKUP(G477,EMPRESAS!B:C,2,0),"-")</f>
        <v>ACCIONA_ENERGIA</v>
      </c>
      <c r="G477" s="37" t="s">
        <v>136</v>
      </c>
      <c r="H477" s="23" t="s">
        <v>3</v>
      </c>
      <c r="I477" s="29">
        <v>1131627</v>
      </c>
      <c r="J477" s="7">
        <f t="shared" si="8"/>
        <v>0</v>
      </c>
    </row>
    <row r="478" spans="5:10" x14ac:dyDescent="0.25">
      <c r="E478" s="6" t="s">
        <v>63</v>
      </c>
      <c r="F478" s="6" t="str">
        <f>IFERROR(+VLOOKUP(G478,EMPRESAS!B:C,2,0),"-")</f>
        <v>ACCIONA_ENERGIA</v>
      </c>
      <c r="G478" s="37" t="s">
        <v>136</v>
      </c>
      <c r="H478" s="23" t="s">
        <v>8</v>
      </c>
      <c r="I478" s="29">
        <v>7942</v>
      </c>
      <c r="J478" s="7">
        <f t="shared" si="8"/>
        <v>1239.3337704838816</v>
      </c>
    </row>
    <row r="479" spans="5:10" x14ac:dyDescent="0.25">
      <c r="E479" s="6" t="s">
        <v>63</v>
      </c>
      <c r="F479" s="6" t="str">
        <f>IFERROR(+VLOOKUP(G479,EMPRESAS!B:C,2,0),"-")</f>
        <v>ENEL_GX</v>
      </c>
      <c r="G479" s="37" t="s">
        <v>137</v>
      </c>
      <c r="H479" s="23" t="s">
        <v>6</v>
      </c>
      <c r="I479" s="29">
        <v>20847011</v>
      </c>
      <c r="J479" s="7">
        <f t="shared" si="8"/>
        <v>0</v>
      </c>
    </row>
    <row r="480" spans="5:10" x14ac:dyDescent="0.25">
      <c r="E480" s="6" t="s">
        <v>63</v>
      </c>
      <c r="F480" s="6" t="str">
        <f>IFERROR(+VLOOKUP(G480,EMPRESAS!B:C,2,0),"-")</f>
        <v>ENEL_GX</v>
      </c>
      <c r="G480" s="37" t="s">
        <v>137</v>
      </c>
      <c r="H480" s="23" t="s">
        <v>4</v>
      </c>
      <c r="I480" s="29">
        <v>29658681</v>
      </c>
      <c r="J480" s="7">
        <f t="shared" si="8"/>
        <v>0</v>
      </c>
    </row>
    <row r="481" spans="5:10" x14ac:dyDescent="0.25">
      <c r="E481" s="6" t="s">
        <v>63</v>
      </c>
      <c r="F481" s="6" t="str">
        <f>IFERROR(+VLOOKUP(G481,EMPRESAS!B:C,2,0),"-")</f>
        <v>ENEL_GX</v>
      </c>
      <c r="G481" s="37" t="s">
        <v>137</v>
      </c>
      <c r="H481" s="23" t="s">
        <v>5</v>
      </c>
      <c r="I481" s="29">
        <v>27664194</v>
      </c>
      <c r="J481" s="7">
        <f t="shared" si="8"/>
        <v>0</v>
      </c>
    </row>
    <row r="482" spans="5:10" x14ac:dyDescent="0.25">
      <c r="E482" s="6" t="s">
        <v>63</v>
      </c>
      <c r="F482" s="6" t="str">
        <f>IFERROR(+VLOOKUP(G482,EMPRESAS!B:C,2,0),"-")</f>
        <v>ENEL_GX</v>
      </c>
      <c r="G482" s="37" t="s">
        <v>137</v>
      </c>
      <c r="H482" s="23" t="s">
        <v>9</v>
      </c>
      <c r="I482" s="29">
        <v>29816</v>
      </c>
      <c r="J482" s="7">
        <f t="shared" si="8"/>
        <v>14718.870892902451</v>
      </c>
    </row>
    <row r="483" spans="5:10" x14ac:dyDescent="0.25">
      <c r="E483" s="6" t="s">
        <v>63</v>
      </c>
      <c r="F483" s="6" t="str">
        <f>IFERROR(+VLOOKUP(G483,EMPRESAS!B:C,2,0),"-")</f>
        <v>ENEL_GX</v>
      </c>
      <c r="G483" s="37" t="s">
        <v>137</v>
      </c>
      <c r="H483" s="23" t="s">
        <v>7</v>
      </c>
      <c r="I483" s="29">
        <v>9489</v>
      </c>
      <c r="J483" s="7">
        <f t="shared" si="8"/>
        <v>5803.9991512102843</v>
      </c>
    </row>
    <row r="484" spans="5:10" x14ac:dyDescent="0.25">
      <c r="E484" s="6" t="s">
        <v>63</v>
      </c>
      <c r="F484" s="6" t="str">
        <f>IFERROR(+VLOOKUP(G484,EMPRESAS!B:C,2,0),"-")</f>
        <v>ENEL_GX</v>
      </c>
      <c r="G484" s="37" t="s">
        <v>137</v>
      </c>
      <c r="H484" s="23" t="s">
        <v>3</v>
      </c>
      <c r="I484" s="29">
        <v>13235048</v>
      </c>
      <c r="J484" s="7">
        <f t="shared" si="8"/>
        <v>0</v>
      </c>
    </row>
    <row r="485" spans="5:10" x14ac:dyDescent="0.25">
      <c r="E485" s="6" t="s">
        <v>63</v>
      </c>
      <c r="F485" s="6" t="str">
        <f>IFERROR(+VLOOKUP(G485,EMPRESAS!B:C,2,0),"-")</f>
        <v>ENEL_GX</v>
      </c>
      <c r="G485" s="37" t="s">
        <v>137</v>
      </c>
      <c r="H485" s="23" t="s">
        <v>8</v>
      </c>
      <c r="I485" s="29">
        <v>92884</v>
      </c>
      <c r="J485" s="7">
        <f t="shared" si="8"/>
        <v>14494.36891685027</v>
      </c>
    </row>
    <row r="486" spans="5:10" x14ac:dyDescent="0.25">
      <c r="E486" s="6" t="s">
        <v>63</v>
      </c>
      <c r="F486" s="6" t="str">
        <f>IFERROR(+VLOOKUP(G486,EMPRESAS!B:C,2,0),"-")</f>
        <v>Cox Energy Chile</v>
      </c>
      <c r="G486" s="37" t="s">
        <v>138</v>
      </c>
      <c r="H486" s="23" t="s">
        <v>6</v>
      </c>
      <c r="I486" s="29">
        <v>929983</v>
      </c>
      <c r="J486" s="7">
        <f t="shared" si="8"/>
        <v>0</v>
      </c>
    </row>
    <row r="487" spans="5:10" x14ac:dyDescent="0.25">
      <c r="E487" s="6" t="s">
        <v>63</v>
      </c>
      <c r="F487" s="6" t="str">
        <f>IFERROR(+VLOOKUP(G487,EMPRESAS!B:C,2,0),"-")</f>
        <v>Cox Energy Chile</v>
      </c>
      <c r="G487" s="37" t="s">
        <v>138</v>
      </c>
      <c r="H487" s="23" t="s">
        <v>4</v>
      </c>
      <c r="I487" s="29">
        <v>1323071</v>
      </c>
      <c r="J487" s="7">
        <f t="shared" si="8"/>
        <v>0</v>
      </c>
    </row>
    <row r="488" spans="5:10" x14ac:dyDescent="0.25">
      <c r="E488" s="6" t="s">
        <v>63</v>
      </c>
      <c r="F488" s="6" t="str">
        <f>IFERROR(+VLOOKUP(G488,EMPRESAS!B:C,2,0),"-")</f>
        <v>Cox Energy Chile</v>
      </c>
      <c r="G488" s="37" t="s">
        <v>138</v>
      </c>
      <c r="H488" s="23" t="s">
        <v>5</v>
      </c>
      <c r="I488" s="29">
        <v>1234097</v>
      </c>
      <c r="J488" s="7">
        <f t="shared" si="8"/>
        <v>0</v>
      </c>
    </row>
    <row r="489" spans="5:10" x14ac:dyDescent="0.25">
      <c r="E489" s="6" t="s">
        <v>63</v>
      </c>
      <c r="F489" s="6" t="str">
        <f>IFERROR(+VLOOKUP(G489,EMPRESAS!B:C,2,0),"-")</f>
        <v>Cox Energy Chile</v>
      </c>
      <c r="G489" s="37" t="s">
        <v>138</v>
      </c>
      <c r="H489" s="23" t="s">
        <v>9</v>
      </c>
      <c r="I489" s="29">
        <v>1330</v>
      </c>
      <c r="J489" s="7">
        <f t="shared" si="8"/>
        <v>656.56353258519789</v>
      </c>
    </row>
    <row r="490" spans="5:10" x14ac:dyDescent="0.25">
      <c r="E490" s="6" t="s">
        <v>63</v>
      </c>
      <c r="F490" s="6" t="str">
        <f>IFERROR(+VLOOKUP(G490,EMPRESAS!B:C,2,0),"-")</f>
        <v>Cox Energy Chile</v>
      </c>
      <c r="G490" s="37" t="s">
        <v>138</v>
      </c>
      <c r="H490" s="23" t="s">
        <v>7</v>
      </c>
      <c r="I490" s="29">
        <v>423</v>
      </c>
      <c r="J490" s="7">
        <f t="shared" si="8"/>
        <v>258.73028147981347</v>
      </c>
    </row>
    <row r="491" spans="5:10" x14ac:dyDescent="0.25">
      <c r="E491" s="6" t="s">
        <v>63</v>
      </c>
      <c r="F491" s="6" t="str">
        <f>IFERROR(+VLOOKUP(G491,EMPRESAS!B:C,2,0),"-")</f>
        <v>Cox Energy Chile</v>
      </c>
      <c r="G491" s="37" t="s">
        <v>138</v>
      </c>
      <c r="H491" s="23" t="s">
        <v>3</v>
      </c>
      <c r="I491" s="29">
        <v>590414</v>
      </c>
      <c r="J491" s="7">
        <f t="shared" si="8"/>
        <v>0</v>
      </c>
    </row>
    <row r="492" spans="5:10" x14ac:dyDescent="0.25">
      <c r="E492" s="6" t="s">
        <v>63</v>
      </c>
      <c r="F492" s="6" t="str">
        <f>IFERROR(+VLOOKUP(G492,EMPRESAS!B:C,2,0),"-")</f>
        <v>Cox Energy Chile</v>
      </c>
      <c r="G492" s="37" t="s">
        <v>138</v>
      </c>
      <c r="H492" s="23" t="s">
        <v>8</v>
      </c>
      <c r="I492" s="29">
        <v>4144</v>
      </c>
      <c r="J492" s="7">
        <f t="shared" si="8"/>
        <v>646.66320132022213</v>
      </c>
    </row>
    <row r="494" spans="5:10" x14ac:dyDescent="0.25">
      <c r="I494" s="30">
        <f>+SUM(I3:I492)</f>
        <v>801120952</v>
      </c>
      <c r="J494" s="30">
        <f>+SUM(J3:J492)</f>
        <v>306466.72361191944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A28" workbookViewId="0">
      <selection activeCell="F40" sqref="F40:H40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44621</v>
      </c>
      <c r="B5" s="30">
        <v>0</v>
      </c>
      <c r="C5" s="30">
        <v>0</v>
      </c>
      <c r="D5" s="30">
        <v>0</v>
      </c>
      <c r="E5" s="30">
        <v>0</v>
      </c>
      <c r="F5" s="30">
        <v>2.9944037633368574</v>
      </c>
      <c r="G5" s="30">
        <v>9.3770750196688013</v>
      </c>
      <c r="H5" s="30">
        <v>7.7719738768941813</v>
      </c>
    </row>
    <row r="6" spans="1:8" x14ac:dyDescent="0.25">
      <c r="A6" s="25">
        <v>44622</v>
      </c>
      <c r="B6" s="30">
        <v>0</v>
      </c>
      <c r="C6" s="30">
        <v>0</v>
      </c>
      <c r="D6" s="30">
        <v>0</v>
      </c>
      <c r="E6" s="30">
        <v>0</v>
      </c>
      <c r="F6" s="30">
        <v>2.2572736726832776</v>
      </c>
      <c r="G6" s="30">
        <v>6.3814311140117379</v>
      </c>
      <c r="H6" s="30">
        <v>5.7322411759593086</v>
      </c>
    </row>
    <row r="7" spans="1:8" x14ac:dyDescent="0.25">
      <c r="A7" s="25">
        <v>44623</v>
      </c>
      <c r="B7" s="30">
        <v>0</v>
      </c>
      <c r="C7" s="30">
        <v>0</v>
      </c>
      <c r="D7" s="30">
        <v>0</v>
      </c>
      <c r="E7" s="30">
        <v>0</v>
      </c>
      <c r="F7" s="30">
        <v>3.0501863040841002</v>
      </c>
      <c r="G7" s="30">
        <v>9.5463116635683871</v>
      </c>
      <c r="H7" s="30">
        <v>7.9722577714122753</v>
      </c>
    </row>
    <row r="8" spans="1:8" x14ac:dyDescent="0.25">
      <c r="A8" s="25">
        <v>44624</v>
      </c>
      <c r="B8" s="30">
        <v>0</v>
      </c>
      <c r="C8" s="30">
        <v>0</v>
      </c>
      <c r="D8" s="30">
        <v>0</v>
      </c>
      <c r="E8" s="30">
        <v>0</v>
      </c>
      <c r="F8" s="30">
        <v>2.0274847894315822</v>
      </c>
      <c r="G8" s="30">
        <v>6.2781250239036215</v>
      </c>
      <c r="H8" s="30">
        <v>5.2531007152303815</v>
      </c>
    </row>
    <row r="9" spans="1:8" x14ac:dyDescent="0.25">
      <c r="A9" s="25">
        <v>44625</v>
      </c>
      <c r="B9" s="30">
        <v>0</v>
      </c>
      <c r="C9" s="30">
        <v>0</v>
      </c>
      <c r="D9" s="30">
        <v>0</v>
      </c>
      <c r="E9" s="30">
        <v>0</v>
      </c>
      <c r="F9" s="30">
        <v>0.22730716628595704</v>
      </c>
      <c r="G9" s="30">
        <v>0.12991419707609889</v>
      </c>
      <c r="H9" s="30">
        <v>0.49515996630020159</v>
      </c>
    </row>
    <row r="10" spans="1:8" x14ac:dyDescent="0.25">
      <c r="A10" s="25">
        <v>44627</v>
      </c>
      <c r="B10" s="30">
        <v>0</v>
      </c>
      <c r="C10" s="30">
        <v>0</v>
      </c>
      <c r="D10" s="30">
        <v>0</v>
      </c>
      <c r="E10" s="30">
        <v>0</v>
      </c>
      <c r="F10" s="30">
        <v>2.2722531885412547</v>
      </c>
      <c r="G10" s="30">
        <v>5.6698938553443643</v>
      </c>
      <c r="H10" s="30">
        <v>5.785661176865676</v>
      </c>
    </row>
    <row r="11" spans="1:8" x14ac:dyDescent="0.25">
      <c r="A11" s="25">
        <v>44628</v>
      </c>
      <c r="B11" s="30">
        <v>0</v>
      </c>
      <c r="C11" s="30">
        <v>0</v>
      </c>
      <c r="D11" s="30">
        <v>0</v>
      </c>
      <c r="E11" s="30">
        <v>0</v>
      </c>
      <c r="F11" s="30">
        <v>2.5840878168266297</v>
      </c>
      <c r="G11" s="30">
        <v>6.5510218139271279</v>
      </c>
      <c r="H11" s="30">
        <v>6.6331554777287351</v>
      </c>
    </row>
    <row r="12" spans="1:8" x14ac:dyDescent="0.25">
      <c r="A12" s="25">
        <v>44629</v>
      </c>
      <c r="B12" s="30">
        <v>0</v>
      </c>
      <c r="C12" s="30">
        <v>0</v>
      </c>
      <c r="D12" s="30">
        <v>0</v>
      </c>
      <c r="E12" s="30">
        <v>0</v>
      </c>
      <c r="F12" s="30">
        <v>2.721789526677826</v>
      </c>
      <c r="G12" s="30">
        <v>7.2617395716585964</v>
      </c>
      <c r="H12" s="30">
        <v>6.9593915197902767</v>
      </c>
    </row>
    <row r="13" spans="1:8" x14ac:dyDescent="0.25">
      <c r="A13" s="25">
        <v>44630</v>
      </c>
      <c r="B13" s="30">
        <v>0</v>
      </c>
      <c r="C13" s="30">
        <v>0</v>
      </c>
      <c r="D13" s="30">
        <v>0</v>
      </c>
      <c r="E13" s="30">
        <v>0</v>
      </c>
      <c r="F13" s="30">
        <v>2.6478329452198146</v>
      </c>
      <c r="G13" s="30">
        <v>7.6012065871811654</v>
      </c>
      <c r="H13" s="30">
        <v>6.8758764627114353</v>
      </c>
    </row>
    <row r="14" spans="1:8" x14ac:dyDescent="0.25">
      <c r="A14" s="25">
        <v>44631</v>
      </c>
      <c r="B14" s="30">
        <v>0</v>
      </c>
      <c r="C14" s="30">
        <v>0</v>
      </c>
      <c r="D14" s="30">
        <v>0</v>
      </c>
      <c r="E14" s="30">
        <v>0</v>
      </c>
      <c r="F14" s="30">
        <v>1.9064081383000366</v>
      </c>
      <c r="G14" s="30">
        <v>6.0317632764898361</v>
      </c>
      <c r="H14" s="30">
        <v>4.8202266101748652</v>
      </c>
    </row>
    <row r="15" spans="1:8" x14ac:dyDescent="0.25">
      <c r="A15" s="25">
        <v>44632</v>
      </c>
      <c r="B15" s="30">
        <v>0</v>
      </c>
      <c r="C15" s="30">
        <v>0</v>
      </c>
      <c r="D15" s="30">
        <v>0</v>
      </c>
      <c r="E15" s="30">
        <v>0</v>
      </c>
      <c r="F15" s="30">
        <v>0.63072270863265578</v>
      </c>
      <c r="G15" s="30">
        <v>0.4461244353583016</v>
      </c>
      <c r="H15" s="30">
        <v>1.4632617625707094</v>
      </c>
    </row>
    <row r="16" spans="1:8" x14ac:dyDescent="0.25">
      <c r="A16" s="25">
        <v>44634</v>
      </c>
      <c r="B16" s="30">
        <v>0</v>
      </c>
      <c r="C16" s="30">
        <v>0</v>
      </c>
      <c r="D16" s="30">
        <v>0</v>
      </c>
      <c r="E16" s="30">
        <v>0</v>
      </c>
      <c r="F16" s="30">
        <v>2.3362292698319438</v>
      </c>
      <c r="G16" s="30">
        <v>6.8185567953968134</v>
      </c>
      <c r="H16" s="30">
        <v>5.9342311242239738</v>
      </c>
    </row>
    <row r="17" spans="1:8" x14ac:dyDescent="0.25">
      <c r="A17" s="25">
        <v>44635</v>
      </c>
      <c r="B17" s="30">
        <v>0</v>
      </c>
      <c r="C17" s="30">
        <v>0</v>
      </c>
      <c r="D17" s="30">
        <v>0</v>
      </c>
      <c r="E17" s="30">
        <v>0</v>
      </c>
      <c r="F17" s="30">
        <v>2.6996404473392226</v>
      </c>
      <c r="G17" s="30">
        <v>7.1209300228451804</v>
      </c>
      <c r="H17" s="30">
        <v>7.0175340500424603</v>
      </c>
    </row>
    <row r="18" spans="1:8" x14ac:dyDescent="0.25">
      <c r="A18" s="25">
        <v>44636</v>
      </c>
      <c r="B18" s="30">
        <v>0</v>
      </c>
      <c r="C18" s="30">
        <v>0</v>
      </c>
      <c r="D18" s="30">
        <v>0</v>
      </c>
      <c r="E18" s="30">
        <v>0</v>
      </c>
      <c r="F18" s="30">
        <v>2.6618211408755217</v>
      </c>
      <c r="G18" s="30">
        <v>6.7177192055218642</v>
      </c>
      <c r="H18" s="30">
        <v>6.8946528238528204</v>
      </c>
    </row>
    <row r="19" spans="1:8" x14ac:dyDescent="0.25">
      <c r="A19" s="25">
        <v>44637</v>
      </c>
      <c r="B19" s="30">
        <v>0</v>
      </c>
      <c r="C19" s="30">
        <v>0</v>
      </c>
      <c r="D19" s="30">
        <v>0</v>
      </c>
      <c r="E19" s="30">
        <v>0</v>
      </c>
      <c r="F19" s="30">
        <v>1.8170250515135242</v>
      </c>
      <c r="G19" s="30">
        <v>4.4497430356714371</v>
      </c>
      <c r="H19" s="30">
        <v>4.5170794135122438</v>
      </c>
    </row>
    <row r="20" spans="1:8" x14ac:dyDescent="0.25">
      <c r="A20" s="25">
        <v>44638</v>
      </c>
      <c r="B20" s="30">
        <v>0</v>
      </c>
      <c r="C20" s="30">
        <v>0</v>
      </c>
      <c r="D20" s="30">
        <v>0</v>
      </c>
      <c r="E20" s="30">
        <v>0</v>
      </c>
      <c r="F20" s="30">
        <v>2.5049142457885361</v>
      </c>
      <c r="G20" s="30">
        <v>5.903966663057739</v>
      </c>
      <c r="H20" s="30">
        <v>6.5657380145964233</v>
      </c>
    </row>
    <row r="21" spans="1:8" x14ac:dyDescent="0.25">
      <c r="A21" s="25">
        <v>44639</v>
      </c>
      <c r="B21" s="30">
        <v>0</v>
      </c>
      <c r="C21" s="30">
        <v>0</v>
      </c>
      <c r="D21" s="30">
        <v>0</v>
      </c>
      <c r="E21" s="30">
        <v>0</v>
      </c>
      <c r="F21" s="30">
        <v>0.47262767895591762</v>
      </c>
      <c r="G21" s="30">
        <v>0.15439273043030621</v>
      </c>
      <c r="H21" s="30">
        <v>1.0432195895525171</v>
      </c>
    </row>
    <row r="22" spans="1:8" x14ac:dyDescent="0.25">
      <c r="A22" s="25">
        <v>44641</v>
      </c>
      <c r="B22" s="30">
        <v>0</v>
      </c>
      <c r="C22" s="30">
        <v>0</v>
      </c>
      <c r="D22" s="30">
        <v>0</v>
      </c>
      <c r="E22" s="30">
        <v>0</v>
      </c>
      <c r="F22" s="30">
        <v>1.5110198683306155</v>
      </c>
      <c r="G22" s="30">
        <v>3.5481784582167299</v>
      </c>
      <c r="H22" s="30">
        <v>3.6407782385647858</v>
      </c>
    </row>
    <row r="23" spans="1:8" x14ac:dyDescent="0.25">
      <c r="A23" s="25">
        <v>44642</v>
      </c>
      <c r="B23" s="30">
        <v>0</v>
      </c>
      <c r="C23" s="30">
        <v>0</v>
      </c>
      <c r="D23" s="30">
        <v>0</v>
      </c>
      <c r="E23" s="30">
        <v>0</v>
      </c>
      <c r="F23" s="30">
        <v>1.4835392207736569</v>
      </c>
      <c r="G23" s="30">
        <v>4.1352797755228892</v>
      </c>
      <c r="H23" s="30">
        <v>3.547079522209148</v>
      </c>
    </row>
    <row r="24" spans="1:8" x14ac:dyDescent="0.25">
      <c r="A24" s="25">
        <v>44643</v>
      </c>
      <c r="B24" s="30">
        <v>0</v>
      </c>
      <c r="C24" s="30">
        <v>0</v>
      </c>
      <c r="D24" s="30">
        <v>0</v>
      </c>
      <c r="E24" s="30">
        <v>0</v>
      </c>
      <c r="F24" s="30">
        <v>2.6781440543410406</v>
      </c>
      <c r="G24" s="30">
        <v>5.2938975676441871</v>
      </c>
      <c r="H24" s="30">
        <v>6.8792012568370868</v>
      </c>
    </row>
    <row r="25" spans="1:8" x14ac:dyDescent="0.25">
      <c r="A25" s="25">
        <v>44644</v>
      </c>
      <c r="B25" s="30">
        <v>0</v>
      </c>
      <c r="C25" s="30">
        <v>0</v>
      </c>
      <c r="D25" s="30">
        <v>0</v>
      </c>
      <c r="E25" s="30">
        <v>0</v>
      </c>
      <c r="F25" s="30">
        <v>2.0761396106641588</v>
      </c>
      <c r="G25" s="30">
        <v>3.2171236384435793</v>
      </c>
      <c r="H25" s="30">
        <v>5.1393795391370052</v>
      </c>
    </row>
    <row r="26" spans="1:8" x14ac:dyDescent="0.25">
      <c r="A26" s="25">
        <v>44645</v>
      </c>
      <c r="B26" s="30">
        <v>0</v>
      </c>
      <c r="C26" s="30">
        <v>0</v>
      </c>
      <c r="D26" s="30">
        <v>0</v>
      </c>
      <c r="E26" s="30">
        <v>0</v>
      </c>
      <c r="F26" s="30">
        <v>1.2722774743060943</v>
      </c>
      <c r="G26" s="30">
        <v>1.8626102957162771</v>
      </c>
      <c r="H26" s="30">
        <v>3.0576401658371575</v>
      </c>
    </row>
    <row r="27" spans="1:8" x14ac:dyDescent="0.25">
      <c r="A27" s="25">
        <v>44646</v>
      </c>
      <c r="B27" s="30">
        <v>0</v>
      </c>
      <c r="C27" s="30">
        <v>0</v>
      </c>
      <c r="D27" s="30">
        <v>0</v>
      </c>
      <c r="E27" s="30">
        <v>0</v>
      </c>
      <c r="F27" s="30">
        <v>5.1591074964846037E-2</v>
      </c>
      <c r="G27" s="30">
        <v>0</v>
      </c>
      <c r="H27" s="30">
        <v>4.9358934436582513E-2</v>
      </c>
    </row>
    <row r="28" spans="1:8" x14ac:dyDescent="0.25">
      <c r="A28" s="25">
        <v>44648</v>
      </c>
      <c r="B28" s="30">
        <v>0</v>
      </c>
      <c r="C28" s="30">
        <v>0</v>
      </c>
      <c r="D28" s="30">
        <v>0</v>
      </c>
      <c r="E28" s="30">
        <v>0</v>
      </c>
      <c r="F28" s="30">
        <v>1.8929245860613115</v>
      </c>
      <c r="G28" s="30">
        <v>3.7484193554031533</v>
      </c>
      <c r="H28" s="30">
        <v>4.7326261776890561</v>
      </c>
    </row>
    <row r="29" spans="1:8" x14ac:dyDescent="0.25">
      <c r="A29" s="25">
        <v>44649</v>
      </c>
      <c r="B29" s="30">
        <v>0</v>
      </c>
      <c r="C29" s="30">
        <v>0</v>
      </c>
      <c r="D29" s="30">
        <v>0</v>
      </c>
      <c r="E29" s="30">
        <v>0</v>
      </c>
      <c r="F29" s="30">
        <v>7.6978663594244018E-2</v>
      </c>
      <c r="G29" s="30">
        <v>0.18792885993246825</v>
      </c>
      <c r="H29" s="30">
        <v>0.13741306868154976</v>
      </c>
    </row>
    <row r="30" spans="1:8" x14ac:dyDescent="0.25">
      <c r="A30" s="25">
        <v>44650</v>
      </c>
      <c r="B30" s="30">
        <v>0</v>
      </c>
      <c r="C30" s="30">
        <v>0</v>
      </c>
      <c r="D30" s="30">
        <v>0</v>
      </c>
      <c r="E30" s="30">
        <v>0</v>
      </c>
      <c r="F30" s="30">
        <v>1.2909530963341525</v>
      </c>
      <c r="G30" s="30">
        <v>2.2870920078245875</v>
      </c>
      <c r="H30" s="30">
        <v>3.0446308128860431</v>
      </c>
    </row>
    <row r="31" spans="1:8" x14ac:dyDescent="0.25">
      <c r="A31" s="25">
        <v>44651</v>
      </c>
      <c r="B31" s="30">
        <v>0</v>
      </c>
      <c r="C31" s="30">
        <v>0</v>
      </c>
      <c r="D31" s="30">
        <v>0</v>
      </c>
      <c r="E31" s="30">
        <v>0</v>
      </c>
      <c r="F31" s="30">
        <v>2.6371233612260685</v>
      </c>
      <c r="G31" s="30">
        <v>6.182838943323488</v>
      </c>
      <c r="H31" s="30">
        <v>6.8178715861626031</v>
      </c>
    </row>
    <row r="32" spans="1:8" x14ac:dyDescent="0.25">
      <c r="A32" s="25" t="s">
        <v>123</v>
      </c>
      <c r="B32" s="22">
        <v>0</v>
      </c>
      <c r="C32" s="22">
        <v>0</v>
      </c>
      <c r="D32" s="22">
        <v>0</v>
      </c>
      <c r="E32" s="22">
        <v>0</v>
      </c>
      <c r="F32" s="22">
        <v>50.782698864920839</v>
      </c>
      <c r="G32" s="22">
        <v>126.90328391313875</v>
      </c>
      <c r="H32" s="22">
        <v>128.78074083385951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>+B32*1000</f>
        <v>0</v>
      </c>
      <c r="C40" s="24">
        <f t="shared" ref="C40:H40" si="1">+C32*1000</f>
        <v>0</v>
      </c>
      <c r="D40" s="24">
        <f t="shared" si="1"/>
        <v>0</v>
      </c>
      <c r="E40" s="24">
        <f t="shared" si="1"/>
        <v>0</v>
      </c>
      <c r="F40" s="24">
        <f t="shared" si="1"/>
        <v>50782.698864920836</v>
      </c>
      <c r="G40" s="24">
        <f t="shared" si="1"/>
        <v>126903.28391313874</v>
      </c>
      <c r="H40" s="24">
        <f t="shared" si="1"/>
        <v>128780.74083385951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Q11" activePane="bottomRight" state="frozen"/>
      <selection pane="topRight" activeCell="D1" sqref="D1"/>
      <selection pane="bottomLeft" activeCell="A11" sqref="A11"/>
      <selection pane="bottomRight" activeCell="R4" sqref="R4:X5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133</v>
      </c>
      <c r="S4" s="27">
        <v>0</v>
      </c>
      <c r="T4" s="27">
        <v>8.2370000000000001</v>
      </c>
      <c r="U4" s="27">
        <v>14.832000000000001</v>
      </c>
      <c r="V4" s="27">
        <v>14.832000000000001</v>
      </c>
      <c r="W4" s="27">
        <v>19.765999999999998</v>
      </c>
      <c r="X4" s="27">
        <v>24.696000000000002</v>
      </c>
    </row>
    <row r="5" spans="1:24" x14ac:dyDescent="0.25">
      <c r="R5" s="26" t="s">
        <v>22</v>
      </c>
      <c r="S5" s="26">
        <v>0</v>
      </c>
      <c r="T5" s="26">
        <v>7.6989999999999998</v>
      </c>
      <c r="U5" s="26">
        <v>13.862</v>
      </c>
      <c r="V5" s="26">
        <v>13.862</v>
      </c>
      <c r="W5" s="26">
        <v>18.472000000000001</v>
      </c>
      <c r="X5" s="26">
        <v>23.079000000000001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5">
        <v>44621</v>
      </c>
      <c r="B11" s="36">
        <v>1</v>
      </c>
      <c r="C11" s="18" t="str">
        <f>CONCATENATE(A11,"_",B11)</f>
        <v>44621_1</v>
      </c>
      <c r="D11" s="20">
        <v>138.14813600047952</v>
      </c>
      <c r="E11" s="20">
        <v>315.83082087809163</v>
      </c>
      <c r="F11" s="20">
        <v>302.51819393178027</v>
      </c>
      <c r="G11" s="20">
        <v>217.67722415493961</v>
      </c>
      <c r="H11" s="20">
        <v>0.10019962448573629</v>
      </c>
      <c r="I11" s="20">
        <v>0.99209167815374721</v>
      </c>
      <c r="J11" s="20">
        <v>0.3170195564523543</v>
      </c>
      <c r="K11" s="20">
        <v>-21.454660058723469</v>
      </c>
      <c r="L11" s="20">
        <v>-57.605660744547798</v>
      </c>
      <c r="M11" s="20">
        <v>-57.861765319979497</v>
      </c>
      <c r="N11" s="20">
        <v>-49.245003006635578</v>
      </c>
      <c r="O11" s="20">
        <v>-9.7896347759138819E-3</v>
      </c>
      <c r="P11" s="20">
        <v>1.2057758363443671E-2</v>
      </c>
      <c r="Q11" s="20">
        <v>-2.7720188525594772E-2</v>
      </c>
      <c r="R11" s="3">
        <f>MAX(0,(K11-D11*0.2)*$T$5)+MAX(0,(K11-D11*0.3)*($U$5-$T$5))+MAX(0,(K11-D11*0.5)*($W$5-$V$5))+MAX(0,(K11-D11*0.8)*($X$5-$W$5))</f>
        <v>0</v>
      </c>
      <c r="S11" s="3">
        <f t="shared" ref="S11:S74" si="3">MAX(0,(L11-E11*0.2)*$T$5)+MAX(0,(L11-E11*0.3)*($U$5-$T$5))+MAX(0,(L11-E11*0.5)*($W$5-$V$5))+MAX(0,(L11-E11*0.8)*($X$5-$W$5))</f>
        <v>0</v>
      </c>
      <c r="T11" s="3">
        <f t="shared" ref="T11:T74" si="4">MAX(0,(M11-F11*0.2)*$T$5)+MAX(0,(M11-F11*0.3)*($U$5-$T$5))+MAX(0,(M11-F11*0.5)*($W$5-$V$5))+MAX(0,(M11-F11*0.8)*($X$5-$W$5))</f>
        <v>0</v>
      </c>
      <c r="U11" s="3">
        <f t="shared" ref="U11:U74" si="5">MAX(0,(N11-G11*0.2)*$T$5)+MAX(0,(N11-G11*0.3)*($U$5-$T$5))+MAX(0,(N11-G11*0.5)*($W$5-$V$5))+MAX(0,(N11-G11*0.8)*($X$5-$W$5))</f>
        <v>0</v>
      </c>
      <c r="V11" s="3">
        <f t="shared" ref="V11:V74" si="6">MAX(0,(O11-H11*0.2)*$T$5)+MAX(0,(O11-H11*0.3)*($U$5-$T$5))+MAX(0,(O11-H11*0.5)*($W$5-$V$5))+MAX(0,(O11-H11*0.8)*($X$5-$W$5))</f>
        <v>0</v>
      </c>
      <c r="W11" s="3">
        <f t="shared" ref="W11:W74" si="7">MAX(0,(P11-I11*0.2)*$T$5)+MAX(0,(P11-I11*0.3)*($U$5-$T$5))+MAX(0,(P11-I11*0.5)*($W$5-$V$5))+MAX(0,(P11-I11*0.8)*($X$5-$W$5))</f>
        <v>0</v>
      </c>
      <c r="X11" s="3">
        <f t="shared" ref="X11:X74" si="8">MAX(0,(Q11-J11*0.2)*$T$5)+MAX(0,(Q11-J11*0.3)*($U$5-$T$5))+MAX(0,(Q11-J11*0.5)*($W$5-$V$5))+MAX(0,(Q11-J11*0.8)*($X$5-$W$5))</f>
        <v>0</v>
      </c>
    </row>
    <row r="12" spans="1:24" x14ac:dyDescent="0.25">
      <c r="A12" s="35">
        <v>44621</v>
      </c>
      <c r="B12" s="36">
        <v>2</v>
      </c>
      <c r="C12" s="18" t="str">
        <f t="shared" ref="C12:C75" si="9">CONCATENATE(A12,"_",B12)</f>
        <v>44621_2</v>
      </c>
      <c r="D12" s="20">
        <v>123.44252668423786</v>
      </c>
      <c r="E12" s="20">
        <v>279.35204306713138</v>
      </c>
      <c r="F12" s="20">
        <v>262.74352800125973</v>
      </c>
      <c r="G12" s="20">
        <v>191.43271032054128</v>
      </c>
      <c r="H12" s="20">
        <v>9.1434427728879664E-2</v>
      </c>
      <c r="I12" s="20">
        <v>0.88922224773127057</v>
      </c>
      <c r="J12" s="20">
        <v>0.2907820109586628</v>
      </c>
      <c r="K12" s="20">
        <v>-22.879303523183999</v>
      </c>
      <c r="L12" s="20">
        <v>-60.180463925435689</v>
      </c>
      <c r="M12" s="20">
        <v>-58.756804715090709</v>
      </c>
      <c r="N12" s="20">
        <v>-51.258838164188354</v>
      </c>
      <c r="O12" s="20">
        <v>-1.1027723393759369E-2</v>
      </c>
      <c r="P12" s="20">
        <v>-1.0545488241086877E-2</v>
      </c>
      <c r="Q12" s="20">
        <v>-3.129485742156516E-2</v>
      </c>
      <c r="R12" s="3">
        <f t="shared" ref="R12:R74" si="10">MAX(0,(K12-D12*0.2)*$T$5)+MAX(0,(K12-D12*0.3)*($U$5-$T$5))+MAX(0,(K12-D12*0.5)*($W$5-$V$5))+MAX(0,(K12-D12*0.8)*($X$5-$W$5))</f>
        <v>0</v>
      </c>
      <c r="S12" s="3">
        <f t="shared" si="3"/>
        <v>0</v>
      </c>
      <c r="T12" s="3">
        <f t="shared" si="4"/>
        <v>0</v>
      </c>
      <c r="U12" s="3">
        <f t="shared" si="5"/>
        <v>0</v>
      </c>
      <c r="V12" s="3">
        <f t="shared" si="6"/>
        <v>0</v>
      </c>
      <c r="W12" s="3">
        <f t="shared" si="7"/>
        <v>0</v>
      </c>
      <c r="X12" s="3">
        <f t="shared" si="8"/>
        <v>0</v>
      </c>
    </row>
    <row r="13" spans="1:24" x14ac:dyDescent="0.25">
      <c r="A13" s="35">
        <v>44621</v>
      </c>
      <c r="B13" s="36">
        <v>3</v>
      </c>
      <c r="C13" s="18" t="str">
        <f t="shared" si="9"/>
        <v>44621_3</v>
      </c>
      <c r="D13" s="20">
        <v>114.46834252313403</v>
      </c>
      <c r="E13" s="20">
        <v>256.75969893546369</v>
      </c>
      <c r="F13" s="20">
        <v>240.3079722381367</v>
      </c>
      <c r="G13" s="20">
        <v>175.65117798556108</v>
      </c>
      <c r="H13" s="20">
        <v>8.8170690718142153E-2</v>
      </c>
      <c r="I13" s="20">
        <v>0.83790917921833274</v>
      </c>
      <c r="J13" s="20">
        <v>0.28066215465090499</v>
      </c>
      <c r="K13" s="20">
        <v>-23.717359817437035</v>
      </c>
      <c r="L13" s="20">
        <v>-62.476873248048527</v>
      </c>
      <c r="M13" s="20">
        <v>-60.285026639927551</v>
      </c>
      <c r="N13" s="20">
        <v>-52.558670612076448</v>
      </c>
      <c r="O13" s="20">
        <v>-1.1612985604628713E-2</v>
      </c>
      <c r="P13" s="20">
        <v>-1.7940536645715908E-2</v>
      </c>
      <c r="Q13" s="20">
        <v>-3.3020020132121776E-2</v>
      </c>
      <c r="R13" s="3">
        <f t="shared" si="10"/>
        <v>0</v>
      </c>
      <c r="S13" s="3">
        <f t="shared" si="3"/>
        <v>0</v>
      </c>
      <c r="T13" s="3">
        <f t="shared" si="4"/>
        <v>0</v>
      </c>
      <c r="U13" s="3">
        <f t="shared" si="5"/>
        <v>0</v>
      </c>
      <c r="V13" s="3">
        <f t="shared" si="6"/>
        <v>0</v>
      </c>
      <c r="W13" s="3">
        <f t="shared" si="7"/>
        <v>0</v>
      </c>
      <c r="X13" s="3">
        <f t="shared" si="8"/>
        <v>0</v>
      </c>
    </row>
    <row r="14" spans="1:24" x14ac:dyDescent="0.25">
      <c r="A14" s="35">
        <v>44621</v>
      </c>
      <c r="B14" s="36">
        <v>4</v>
      </c>
      <c r="C14" s="18" t="str">
        <f t="shared" si="9"/>
        <v>44621_4</v>
      </c>
      <c r="D14" s="20">
        <v>109.42576492333623</v>
      </c>
      <c r="E14" s="20">
        <v>244.32375414909859</v>
      </c>
      <c r="F14" s="20">
        <v>227.05706312191464</v>
      </c>
      <c r="G14" s="20">
        <v>167.06427253840931</v>
      </c>
      <c r="H14" s="20">
        <v>8.6635229637472486E-2</v>
      </c>
      <c r="I14" s="20">
        <v>0.81820453626128364</v>
      </c>
      <c r="J14" s="20">
        <v>0.27526888487345619</v>
      </c>
      <c r="K14" s="20">
        <v>-24.002456152304042</v>
      </c>
      <c r="L14" s="20">
        <v>-63.25773268029878</v>
      </c>
      <c r="M14" s="20">
        <v>-60.816458316468221</v>
      </c>
      <c r="N14" s="20">
        <v>-52.872839724265042</v>
      </c>
      <c r="O14" s="20">
        <v>-1.1594313964143803E-2</v>
      </c>
      <c r="P14" s="20">
        <v>-1.7025371544510365E-2</v>
      </c>
      <c r="Q14" s="20">
        <v>-3.2946500563717319E-2</v>
      </c>
      <c r="R14" s="3">
        <f t="shared" si="10"/>
        <v>0</v>
      </c>
      <c r="S14" s="3">
        <f t="shared" si="3"/>
        <v>0</v>
      </c>
      <c r="T14" s="3">
        <f t="shared" si="4"/>
        <v>0</v>
      </c>
      <c r="U14" s="3">
        <f t="shared" si="5"/>
        <v>0</v>
      </c>
      <c r="V14" s="3">
        <f t="shared" si="6"/>
        <v>0</v>
      </c>
      <c r="W14" s="3">
        <f t="shared" si="7"/>
        <v>0</v>
      </c>
      <c r="X14" s="3">
        <f t="shared" si="8"/>
        <v>0</v>
      </c>
    </row>
    <row r="15" spans="1:24" x14ac:dyDescent="0.25">
      <c r="A15" s="35">
        <v>44621</v>
      </c>
      <c r="B15" s="36">
        <v>5</v>
      </c>
      <c r="C15" s="18" t="str">
        <f t="shared" si="9"/>
        <v>44621_5</v>
      </c>
      <c r="D15" s="20">
        <v>106.68814165941762</v>
      </c>
      <c r="E15" s="20">
        <v>237.00644225261593</v>
      </c>
      <c r="F15" s="20">
        <v>219.2739550586285</v>
      </c>
      <c r="G15" s="20">
        <v>162.56934218815957</v>
      </c>
      <c r="H15" s="20">
        <v>8.913693351005951E-2</v>
      </c>
      <c r="I15" s="20">
        <v>0.81926922194318508</v>
      </c>
      <c r="J15" s="20">
        <v>0.28204226982925812</v>
      </c>
      <c r="K15" s="20">
        <v>-24.195533139176799</v>
      </c>
      <c r="L15" s="20">
        <v>-64.019865368671816</v>
      </c>
      <c r="M15" s="20">
        <v>-61.926602086732288</v>
      </c>
      <c r="N15" s="20">
        <v>-53.203651693518985</v>
      </c>
      <c r="O15" s="20">
        <v>-1.0732622196561193E-2</v>
      </c>
      <c r="P15" s="20">
        <v>-1.4555572524293613E-2</v>
      </c>
      <c r="Q15" s="20">
        <v>-3.0456746142836111E-2</v>
      </c>
      <c r="R15" s="3">
        <f t="shared" si="10"/>
        <v>0</v>
      </c>
      <c r="S15" s="3">
        <f t="shared" si="3"/>
        <v>0</v>
      </c>
      <c r="T15" s="3">
        <f t="shared" si="4"/>
        <v>0</v>
      </c>
      <c r="U15" s="3">
        <f t="shared" si="5"/>
        <v>0</v>
      </c>
      <c r="V15" s="3">
        <f t="shared" si="6"/>
        <v>0</v>
      </c>
      <c r="W15" s="3">
        <f t="shared" si="7"/>
        <v>0</v>
      </c>
      <c r="X15" s="3">
        <f t="shared" si="8"/>
        <v>0</v>
      </c>
    </row>
    <row r="16" spans="1:24" x14ac:dyDescent="0.25">
      <c r="A16" s="35">
        <v>44621</v>
      </c>
      <c r="B16" s="36">
        <v>6</v>
      </c>
      <c r="C16" s="18" t="str">
        <f t="shared" si="9"/>
        <v>44621_6</v>
      </c>
      <c r="D16" s="20">
        <v>107.13027660502841</v>
      </c>
      <c r="E16" s="20">
        <v>238.47467122286304</v>
      </c>
      <c r="F16" s="20">
        <v>221.10965093286623</v>
      </c>
      <c r="G16" s="20">
        <v>163.60408846791893</v>
      </c>
      <c r="H16" s="20">
        <v>8.8752734803494923E-2</v>
      </c>
      <c r="I16" s="20">
        <v>0.81067577103882005</v>
      </c>
      <c r="J16" s="20">
        <v>0.28062880520773803</v>
      </c>
      <c r="K16" s="20">
        <v>-25.096968117464719</v>
      </c>
      <c r="L16" s="20">
        <v>-66.437561898915376</v>
      </c>
      <c r="M16" s="20">
        <v>-63.601537666381944</v>
      </c>
      <c r="N16" s="20">
        <v>-54.414027938262649</v>
      </c>
      <c r="O16" s="20">
        <v>-1.1173426766041815E-2</v>
      </c>
      <c r="P16" s="20">
        <v>-2.1079807863815483E-2</v>
      </c>
      <c r="Q16" s="20">
        <v>-3.1761959126722951E-2</v>
      </c>
      <c r="R16" s="3">
        <f t="shared" si="10"/>
        <v>0</v>
      </c>
      <c r="S16" s="3">
        <f t="shared" si="3"/>
        <v>0</v>
      </c>
      <c r="T16" s="3">
        <f t="shared" si="4"/>
        <v>0</v>
      </c>
      <c r="U16" s="3">
        <f t="shared" si="5"/>
        <v>0</v>
      </c>
      <c r="V16" s="3">
        <f t="shared" si="6"/>
        <v>0</v>
      </c>
      <c r="W16" s="3">
        <f t="shared" si="7"/>
        <v>0</v>
      </c>
      <c r="X16" s="3">
        <f t="shared" si="8"/>
        <v>0</v>
      </c>
    </row>
    <row r="17" spans="1:24" x14ac:dyDescent="0.25">
      <c r="A17" s="35">
        <v>44621</v>
      </c>
      <c r="B17" s="36">
        <v>7</v>
      </c>
      <c r="C17" s="18" t="str">
        <f t="shared" si="9"/>
        <v>44621_7</v>
      </c>
      <c r="D17" s="20">
        <v>115.51641237414432</v>
      </c>
      <c r="E17" s="20">
        <v>259.64613199089001</v>
      </c>
      <c r="F17" s="20">
        <v>240.02134708475134</v>
      </c>
      <c r="G17" s="20">
        <v>176.90250115516801</v>
      </c>
      <c r="H17" s="20">
        <v>9.1397884407188906E-2</v>
      </c>
      <c r="I17" s="20">
        <v>0.85956690305694294</v>
      </c>
      <c r="J17" s="20">
        <v>0.28866195212341283</v>
      </c>
      <c r="K17" s="20">
        <v>-27.006655758235546</v>
      </c>
      <c r="L17" s="20">
        <v>-68.246216771609724</v>
      </c>
      <c r="M17" s="20">
        <v>-66.218819385430493</v>
      </c>
      <c r="N17" s="20">
        <v>-56.442996614644201</v>
      </c>
      <c r="O17" s="20">
        <v>-1.1847674175524852E-2</v>
      </c>
      <c r="P17" s="20">
        <v>-2.4997468905589171E-2</v>
      </c>
      <c r="Q17" s="20">
        <v>-3.3962017783315215E-2</v>
      </c>
      <c r="R17" s="3">
        <f t="shared" si="10"/>
        <v>0</v>
      </c>
      <c r="S17" s="3">
        <f t="shared" si="3"/>
        <v>0</v>
      </c>
      <c r="T17" s="3">
        <f t="shared" si="4"/>
        <v>0</v>
      </c>
      <c r="U17" s="3">
        <f t="shared" si="5"/>
        <v>0</v>
      </c>
      <c r="V17" s="3">
        <f t="shared" si="6"/>
        <v>0</v>
      </c>
      <c r="W17" s="3">
        <f t="shared" si="7"/>
        <v>0</v>
      </c>
      <c r="X17" s="3">
        <f t="shared" si="8"/>
        <v>0</v>
      </c>
    </row>
    <row r="18" spans="1:24" x14ac:dyDescent="0.25">
      <c r="A18" s="35">
        <v>44621</v>
      </c>
      <c r="B18" s="36">
        <v>8</v>
      </c>
      <c r="C18" s="18" t="str">
        <f t="shared" si="9"/>
        <v>44621_8</v>
      </c>
      <c r="D18" s="20">
        <v>128.5462062986839</v>
      </c>
      <c r="E18" s="20">
        <v>287.03163253183601</v>
      </c>
      <c r="F18" s="20">
        <v>261.79545750937865</v>
      </c>
      <c r="G18" s="20">
        <v>198.04587050163164</v>
      </c>
      <c r="H18" s="20">
        <v>8.9956019580364449E-2</v>
      </c>
      <c r="I18" s="20">
        <v>0.88384704870643593</v>
      </c>
      <c r="J18" s="20">
        <v>0.28606215609836672</v>
      </c>
      <c r="K18" s="20">
        <v>-24.750705490449569</v>
      </c>
      <c r="L18" s="20">
        <v>-61.899583462151448</v>
      </c>
      <c r="M18" s="20">
        <v>-63.735246207178548</v>
      </c>
      <c r="N18" s="20">
        <v>-52.468087234375723</v>
      </c>
      <c r="O18" s="20">
        <v>-1.0728868598358548E-2</v>
      </c>
      <c r="P18" s="20">
        <v>-1.2449511883884863E-2</v>
      </c>
      <c r="Q18" s="20">
        <v>-3.0726236555006548E-2</v>
      </c>
      <c r="R18" s="3">
        <f t="shared" si="10"/>
        <v>0</v>
      </c>
      <c r="S18" s="3">
        <f t="shared" si="3"/>
        <v>0</v>
      </c>
      <c r="T18" s="3">
        <f t="shared" si="4"/>
        <v>0</v>
      </c>
      <c r="U18" s="3">
        <f t="shared" si="5"/>
        <v>0</v>
      </c>
      <c r="V18" s="3">
        <f t="shared" si="6"/>
        <v>0</v>
      </c>
      <c r="W18" s="3">
        <f t="shared" si="7"/>
        <v>0</v>
      </c>
      <c r="X18" s="3">
        <f t="shared" si="8"/>
        <v>0</v>
      </c>
    </row>
    <row r="19" spans="1:24" x14ac:dyDescent="0.25">
      <c r="A19" s="35">
        <v>44621</v>
      </c>
      <c r="B19" s="36">
        <v>9</v>
      </c>
      <c r="C19" s="18" t="str">
        <f t="shared" si="9"/>
        <v>44621_9</v>
      </c>
      <c r="D19" s="20">
        <v>144.11988914561366</v>
      </c>
      <c r="E19" s="20">
        <v>322.49426978884549</v>
      </c>
      <c r="F19" s="20">
        <v>291.77699639326067</v>
      </c>
      <c r="G19" s="20">
        <v>222.69902989191709</v>
      </c>
      <c r="H19" s="20">
        <v>0.10305871509769526</v>
      </c>
      <c r="I19" s="20">
        <v>1.0696050650875433</v>
      </c>
      <c r="J19" s="20">
        <v>0.32453599370412889</v>
      </c>
      <c r="K19" s="20">
        <v>-19.329192942651758</v>
      </c>
      <c r="L19" s="20">
        <v>-45.947597307497539</v>
      </c>
      <c r="M19" s="20">
        <v>-49.661144745617634</v>
      </c>
      <c r="N19" s="20">
        <v>-43.18533866390014</v>
      </c>
      <c r="O19" s="20">
        <v>1.4493250367270442E-2</v>
      </c>
      <c r="P19" s="20">
        <v>0.1511803299225685</v>
      </c>
      <c r="Q19" s="20">
        <v>4.193365412838005E-2</v>
      </c>
      <c r="R19" s="3">
        <f t="shared" si="10"/>
        <v>0</v>
      </c>
      <c r="S19" s="3">
        <f t="shared" si="3"/>
        <v>0</v>
      </c>
      <c r="T19" s="3">
        <f t="shared" si="4"/>
        <v>0</v>
      </c>
      <c r="U19" s="3">
        <f t="shared" si="5"/>
        <v>0</v>
      </c>
      <c r="V19" s="3">
        <f t="shared" si="6"/>
        <v>0</v>
      </c>
      <c r="W19" s="3">
        <f t="shared" si="7"/>
        <v>0</v>
      </c>
      <c r="X19" s="3">
        <f t="shared" si="8"/>
        <v>0</v>
      </c>
    </row>
    <row r="20" spans="1:24" x14ac:dyDescent="0.25">
      <c r="A20" s="35">
        <v>44621</v>
      </c>
      <c r="B20" s="36">
        <v>10</v>
      </c>
      <c r="C20" s="18" t="str">
        <f t="shared" si="9"/>
        <v>44621_10</v>
      </c>
      <c r="D20" s="20">
        <v>161.54256731946481</v>
      </c>
      <c r="E20" s="20">
        <v>362.98089572555324</v>
      </c>
      <c r="F20" s="20">
        <v>328.66230795906023</v>
      </c>
      <c r="G20" s="20">
        <v>251.68786116686866</v>
      </c>
      <c r="H20" s="20">
        <v>0.13273542244098799</v>
      </c>
      <c r="I20" s="20">
        <v>1.3512990761337413</v>
      </c>
      <c r="J20" s="20">
        <v>0.41082640644132318</v>
      </c>
      <c r="K20" s="20">
        <v>-12.928584786903963</v>
      </c>
      <c r="L20" s="20">
        <v>-31.367216662794196</v>
      </c>
      <c r="M20" s="20">
        <v>-36.529156483236321</v>
      </c>
      <c r="N20" s="20">
        <v>-34.464969500436553</v>
      </c>
      <c r="O20" s="20">
        <v>5.5945122131370997E-2</v>
      </c>
      <c r="P20" s="20">
        <v>0.36552691311498203</v>
      </c>
      <c r="Q20" s="20">
        <v>0.16143083661141833</v>
      </c>
      <c r="R20" s="3">
        <f t="shared" si="10"/>
        <v>0</v>
      </c>
      <c r="S20" s="3">
        <f t="shared" si="3"/>
        <v>0</v>
      </c>
      <c r="T20" s="3">
        <f t="shared" si="4"/>
        <v>0</v>
      </c>
      <c r="U20" s="3">
        <f t="shared" si="5"/>
        <v>0</v>
      </c>
      <c r="V20" s="3">
        <f t="shared" si="6"/>
        <v>0.32571075695928875</v>
      </c>
      <c r="W20" s="3">
        <f t="shared" si="7"/>
        <v>0.7334613866415115</v>
      </c>
      <c r="X20" s="3">
        <f t="shared" si="8"/>
        <v>0.84558681359976895</v>
      </c>
    </row>
    <row r="21" spans="1:24" x14ac:dyDescent="0.25">
      <c r="A21" s="35">
        <v>44621</v>
      </c>
      <c r="B21" s="36">
        <v>11</v>
      </c>
      <c r="C21" s="18" t="str">
        <f t="shared" si="9"/>
        <v>44621_11</v>
      </c>
      <c r="D21" s="20">
        <v>176.75196731475862</v>
      </c>
      <c r="E21" s="20">
        <v>393.23801595370213</v>
      </c>
      <c r="F21" s="20">
        <v>355.38072930308635</v>
      </c>
      <c r="G21" s="20">
        <v>274.14844878077457</v>
      </c>
      <c r="H21" s="20">
        <v>0.13902313975929029</v>
      </c>
      <c r="I21" s="20">
        <v>1.4390395843357326</v>
      </c>
      <c r="J21" s="20">
        <v>0.42959908574192135</v>
      </c>
      <c r="K21" s="20">
        <v>-7.5573722706228077</v>
      </c>
      <c r="L21" s="20">
        <v>-18.840840944263398</v>
      </c>
      <c r="M21" s="20">
        <v>-26.642349808195227</v>
      </c>
      <c r="N21" s="20">
        <v>-26.002709164935748</v>
      </c>
      <c r="O21" s="20">
        <v>6.999445739140861E-2</v>
      </c>
      <c r="P21" s="20">
        <v>0.46782250333271308</v>
      </c>
      <c r="Q21" s="20">
        <v>0.20211027344337928</v>
      </c>
      <c r="R21" s="3">
        <f t="shared" si="10"/>
        <v>0</v>
      </c>
      <c r="S21" s="3">
        <f t="shared" si="3"/>
        <v>0</v>
      </c>
      <c r="T21" s="3">
        <f t="shared" si="4"/>
        <v>0</v>
      </c>
      <c r="U21" s="3">
        <f t="shared" si="5"/>
        <v>0</v>
      </c>
      <c r="V21" s="3">
        <f t="shared" si="6"/>
        <v>0.50138156608662865</v>
      </c>
      <c r="W21" s="3">
        <f t="shared" si="7"/>
        <v>1.6084821017595714</v>
      </c>
      <c r="X21" s="3">
        <f t="shared" si="8"/>
        <v>1.3458701886184747</v>
      </c>
    </row>
    <row r="22" spans="1:24" x14ac:dyDescent="0.25">
      <c r="A22" s="35">
        <v>44621</v>
      </c>
      <c r="B22" s="36">
        <v>12</v>
      </c>
      <c r="C22" s="18" t="str">
        <f t="shared" si="9"/>
        <v>44621_12</v>
      </c>
      <c r="D22" s="20">
        <v>187.96133329470143</v>
      </c>
      <c r="E22" s="20">
        <v>416.0573475786494</v>
      </c>
      <c r="F22" s="20">
        <v>376.74331134671218</v>
      </c>
      <c r="G22" s="20">
        <v>291.23843341711228</v>
      </c>
      <c r="H22" s="20">
        <v>0.1349246758617908</v>
      </c>
      <c r="I22" s="20">
        <v>1.4769904421285822</v>
      </c>
      <c r="J22" s="20">
        <v>0.41873725273738782</v>
      </c>
      <c r="K22" s="20">
        <v>-3.0837567621013271</v>
      </c>
      <c r="L22" s="20">
        <v>-9.350455265108069</v>
      </c>
      <c r="M22" s="20">
        <v>-17.326067764030832</v>
      </c>
      <c r="N22" s="20">
        <v>-18.582810349598823</v>
      </c>
      <c r="O22" s="20">
        <v>6.0111986912063493E-2</v>
      </c>
      <c r="P22" s="20">
        <v>0.45678026892423601</v>
      </c>
      <c r="Q22" s="20">
        <v>0.17384093621617933</v>
      </c>
      <c r="R22" s="3">
        <f t="shared" si="10"/>
        <v>0</v>
      </c>
      <c r="S22" s="3">
        <f t="shared" si="3"/>
        <v>0</v>
      </c>
      <c r="T22" s="3">
        <f t="shared" si="4"/>
        <v>0</v>
      </c>
      <c r="U22" s="3">
        <f t="shared" si="5"/>
        <v>0</v>
      </c>
      <c r="V22" s="3">
        <f t="shared" si="6"/>
        <v>0.37605311348217368</v>
      </c>
      <c r="W22" s="3">
        <f t="shared" si="7"/>
        <v>1.3268105765866329</v>
      </c>
      <c r="X22" s="3">
        <f t="shared" si="8"/>
        <v>0.99080812947749175</v>
      </c>
    </row>
    <row r="23" spans="1:24" x14ac:dyDescent="0.25">
      <c r="A23" s="35">
        <v>44621</v>
      </c>
      <c r="B23" s="36">
        <v>13</v>
      </c>
      <c r="C23" s="18" t="str">
        <f t="shared" si="9"/>
        <v>44621_13</v>
      </c>
      <c r="D23" s="20">
        <v>198.31518082437327</v>
      </c>
      <c r="E23" s="20">
        <v>437.15756438140079</v>
      </c>
      <c r="F23" s="20">
        <v>397.27132122586903</v>
      </c>
      <c r="G23" s="20">
        <v>308.06696489992163</v>
      </c>
      <c r="H23" s="20">
        <v>0.13526631400886291</v>
      </c>
      <c r="I23" s="20">
        <v>1.4980970750716383</v>
      </c>
      <c r="J23" s="20">
        <v>0.42184111013233694</v>
      </c>
      <c r="K23" s="20">
        <v>1.0377622088483491</v>
      </c>
      <c r="L23" s="20">
        <v>-1.7677550405579776</v>
      </c>
      <c r="M23" s="20">
        <v>-10.071012875610824</v>
      </c>
      <c r="N23" s="20">
        <v>-11.958590443074391</v>
      </c>
      <c r="O23" s="20">
        <v>5.5601199905207385E-2</v>
      </c>
      <c r="P23" s="20">
        <v>0.43521934340610391</v>
      </c>
      <c r="Q23" s="20">
        <v>0.16102322129904786</v>
      </c>
      <c r="R23" s="3">
        <f t="shared" si="10"/>
        <v>0</v>
      </c>
      <c r="S23" s="3">
        <f t="shared" si="3"/>
        <v>0</v>
      </c>
      <c r="T23" s="3">
        <f t="shared" si="4"/>
        <v>0</v>
      </c>
      <c r="U23" s="3">
        <f t="shared" si="5"/>
        <v>0</v>
      </c>
      <c r="V23" s="3">
        <f t="shared" si="6"/>
        <v>0.31236687480415098</v>
      </c>
      <c r="W23" s="3">
        <f t="shared" si="7"/>
        <v>1.0439838486882853</v>
      </c>
      <c r="X23" s="3">
        <f t="shared" si="8"/>
        <v>0.80261092374195142</v>
      </c>
    </row>
    <row r="24" spans="1:24" x14ac:dyDescent="0.25">
      <c r="A24" s="35">
        <v>44621</v>
      </c>
      <c r="B24" s="36">
        <v>14</v>
      </c>
      <c r="C24" s="18" t="str">
        <f t="shared" si="9"/>
        <v>44621_14</v>
      </c>
      <c r="D24" s="20">
        <v>206.90752094812137</v>
      </c>
      <c r="E24" s="20">
        <v>456.96586161834193</v>
      </c>
      <c r="F24" s="20">
        <v>416.76637905373337</v>
      </c>
      <c r="G24" s="20">
        <v>322.82217999968464</v>
      </c>
      <c r="H24" s="20">
        <v>0.14357095852905585</v>
      </c>
      <c r="I24" s="20">
        <v>1.5469752025324088</v>
      </c>
      <c r="J24" s="20">
        <v>0.44649923030635763</v>
      </c>
      <c r="K24" s="20">
        <v>1.6654412966519203</v>
      </c>
      <c r="L24" s="20">
        <v>-1.6377340988222295</v>
      </c>
      <c r="M24" s="20">
        <v>-9.434618151232133</v>
      </c>
      <c r="N24" s="20">
        <v>-10.647534627042994</v>
      </c>
      <c r="O24" s="20">
        <v>5.99072912108113E-2</v>
      </c>
      <c r="P24" s="20">
        <v>0.43449606011429076</v>
      </c>
      <c r="Q24" s="20">
        <v>0.17347393629372676</v>
      </c>
      <c r="R24" s="3">
        <f t="shared" si="10"/>
        <v>0</v>
      </c>
      <c r="S24" s="3">
        <f t="shared" si="3"/>
        <v>0</v>
      </c>
      <c r="T24" s="3">
        <f t="shared" si="4"/>
        <v>0</v>
      </c>
      <c r="U24" s="3">
        <f t="shared" si="5"/>
        <v>0</v>
      </c>
      <c r="V24" s="3">
        <f t="shared" si="6"/>
        <v>0.34391596359685467</v>
      </c>
      <c r="W24" s="3">
        <f t="shared" si="7"/>
        <v>0.96315274996052114</v>
      </c>
      <c r="X24" s="3">
        <f t="shared" si="8"/>
        <v>0.89164376316448624</v>
      </c>
    </row>
    <row r="25" spans="1:24" x14ac:dyDescent="0.25">
      <c r="A25" s="35">
        <v>44621</v>
      </c>
      <c r="B25" s="36">
        <v>15</v>
      </c>
      <c r="C25" s="18" t="str">
        <f t="shared" si="9"/>
        <v>44621_15</v>
      </c>
      <c r="D25" s="20">
        <v>210.77986978390214</v>
      </c>
      <c r="E25" s="20">
        <v>470.78700023694415</v>
      </c>
      <c r="F25" s="20">
        <v>430.44462739960375</v>
      </c>
      <c r="G25" s="20">
        <v>329.19693287059931</v>
      </c>
      <c r="H25" s="20">
        <v>0.13661985107192759</v>
      </c>
      <c r="I25" s="20">
        <v>1.5593843737355289</v>
      </c>
      <c r="J25" s="20">
        <v>0.42586301771392893</v>
      </c>
      <c r="K25" s="20">
        <v>3.7094693826304708</v>
      </c>
      <c r="L25" s="20">
        <v>5.1463641202395332</v>
      </c>
      <c r="M25" s="20">
        <v>-2.9499309734637982</v>
      </c>
      <c r="N25" s="20">
        <v>-7.5372145728803481</v>
      </c>
      <c r="O25" s="20">
        <v>5.6970921607487207E-2</v>
      </c>
      <c r="P25" s="20">
        <v>0.43894746602098278</v>
      </c>
      <c r="Q25" s="20">
        <v>0.16501105596082569</v>
      </c>
      <c r="R25" s="3">
        <f t="shared" si="10"/>
        <v>0</v>
      </c>
      <c r="S25" s="3">
        <f t="shared" si="3"/>
        <v>0</v>
      </c>
      <c r="T25" s="3">
        <f t="shared" si="4"/>
        <v>0</v>
      </c>
      <c r="U25" s="3">
        <f t="shared" si="5"/>
        <v>0</v>
      </c>
      <c r="V25" s="3">
        <f t="shared" si="6"/>
        <v>0.32676722599554664</v>
      </c>
      <c r="W25" s="3">
        <f t="shared" si="7"/>
        <v>0.97831648221757894</v>
      </c>
      <c r="X25" s="3">
        <f t="shared" si="8"/>
        <v>0.84426124960177484</v>
      </c>
    </row>
    <row r="26" spans="1:24" x14ac:dyDescent="0.25">
      <c r="A26" s="35">
        <v>44621</v>
      </c>
      <c r="B26" s="36">
        <v>16</v>
      </c>
      <c r="C26" s="18" t="str">
        <f t="shared" si="9"/>
        <v>44621_16</v>
      </c>
      <c r="D26" s="20">
        <v>213.99136610033923</v>
      </c>
      <c r="E26" s="20">
        <v>476.45745747466486</v>
      </c>
      <c r="F26" s="20">
        <v>435.69775531450409</v>
      </c>
      <c r="G26" s="20">
        <v>332.45945996659725</v>
      </c>
      <c r="H26" s="20">
        <v>0.15118795539416674</v>
      </c>
      <c r="I26" s="20">
        <v>1.6653409535652726</v>
      </c>
      <c r="J26" s="20">
        <v>0.46925647374437318</v>
      </c>
      <c r="K26" s="20">
        <v>6.6253873549458131</v>
      </c>
      <c r="L26" s="20">
        <v>11.223151346546228</v>
      </c>
      <c r="M26" s="20">
        <v>3.7940611443739725</v>
      </c>
      <c r="N26" s="20">
        <v>-3.2818760382122076</v>
      </c>
      <c r="O26" s="20">
        <v>6.5007431071578872E-2</v>
      </c>
      <c r="P26" s="20">
        <v>0.50486131302405834</v>
      </c>
      <c r="Q26" s="20">
        <v>0.18806673478401181</v>
      </c>
      <c r="R26" s="3">
        <f t="shared" si="10"/>
        <v>0</v>
      </c>
      <c r="S26" s="3">
        <f t="shared" si="3"/>
        <v>0</v>
      </c>
      <c r="T26" s="3">
        <f t="shared" si="4"/>
        <v>0</v>
      </c>
      <c r="U26" s="3">
        <f t="shared" si="5"/>
        <v>0</v>
      </c>
      <c r="V26" s="3">
        <f t="shared" si="6"/>
        <v>0.38880238507001347</v>
      </c>
      <c r="W26" s="3">
        <f t="shared" si="7"/>
        <v>1.3550466317928576</v>
      </c>
      <c r="X26" s="3">
        <f t="shared" si="8"/>
        <v>1.0168116649984142</v>
      </c>
    </row>
    <row r="27" spans="1:24" x14ac:dyDescent="0.25">
      <c r="A27" s="35">
        <v>44621</v>
      </c>
      <c r="B27" s="36">
        <v>17</v>
      </c>
      <c r="C27" s="18" t="str">
        <f t="shared" si="9"/>
        <v>44621_17</v>
      </c>
      <c r="D27" s="20">
        <v>214.74290325673783</v>
      </c>
      <c r="E27" s="20">
        <v>476.99361244977183</v>
      </c>
      <c r="F27" s="20">
        <v>437.33397252016385</v>
      </c>
      <c r="G27" s="20">
        <v>332.9781518253626</v>
      </c>
      <c r="H27" s="20">
        <v>0.1454395744254243</v>
      </c>
      <c r="I27" s="20">
        <v>1.6544664473167157</v>
      </c>
      <c r="J27" s="20">
        <v>0.45092724568963638</v>
      </c>
      <c r="K27" s="20">
        <v>5.0440658410747989</v>
      </c>
      <c r="L27" s="20">
        <v>6.8508613760309514</v>
      </c>
      <c r="M27" s="20">
        <v>0.73925135974863343</v>
      </c>
      <c r="N27" s="20">
        <v>-5.7929670638078798</v>
      </c>
      <c r="O27" s="20">
        <v>5.6485069766155513E-2</v>
      </c>
      <c r="P27" s="20">
        <v>0.45970003737776222</v>
      </c>
      <c r="Q27" s="20">
        <v>0.16348814874984541</v>
      </c>
      <c r="R27" s="3">
        <f t="shared" si="10"/>
        <v>0</v>
      </c>
      <c r="S27" s="3">
        <f t="shared" si="3"/>
        <v>0</v>
      </c>
      <c r="T27" s="3">
        <f t="shared" si="4"/>
        <v>0</v>
      </c>
      <c r="U27" s="3">
        <f t="shared" si="5"/>
        <v>0</v>
      </c>
      <c r="V27" s="3">
        <f t="shared" si="6"/>
        <v>0.29014495124301243</v>
      </c>
      <c r="W27" s="3">
        <f t="shared" si="7"/>
        <v>0.99168315219311221</v>
      </c>
      <c r="X27" s="3">
        <f t="shared" si="8"/>
        <v>0.73821556050188619</v>
      </c>
    </row>
    <row r="28" spans="1:24" x14ac:dyDescent="0.25">
      <c r="A28" s="35">
        <v>44621</v>
      </c>
      <c r="B28" s="36">
        <v>18</v>
      </c>
      <c r="C28" s="18" t="str">
        <f t="shared" si="9"/>
        <v>44621_18</v>
      </c>
      <c r="D28" s="20">
        <v>209.24911641129768</v>
      </c>
      <c r="E28" s="20">
        <v>460.79654640941527</v>
      </c>
      <c r="F28" s="20">
        <v>425.82027741728558</v>
      </c>
      <c r="G28" s="20">
        <v>324.47571277719061</v>
      </c>
      <c r="H28" s="20">
        <v>0.13300148808189041</v>
      </c>
      <c r="I28" s="20">
        <v>1.5392908743152907</v>
      </c>
      <c r="J28" s="20">
        <v>0.41478806184199046</v>
      </c>
      <c r="K28" s="20">
        <v>0.90960581689670938</v>
      </c>
      <c r="L28" s="20">
        <v>-5.6693107045850031</v>
      </c>
      <c r="M28" s="20">
        <v>-10.071967986668874</v>
      </c>
      <c r="N28" s="20">
        <v>-12.477301475426916</v>
      </c>
      <c r="O28" s="20">
        <v>4.1838339977080516E-2</v>
      </c>
      <c r="P28" s="20">
        <v>0.3567136223015217</v>
      </c>
      <c r="Q28" s="20">
        <v>0.1214256709721042</v>
      </c>
      <c r="R28" s="3">
        <f t="shared" si="10"/>
        <v>0</v>
      </c>
      <c r="S28" s="3">
        <f t="shared" si="3"/>
        <v>0</v>
      </c>
      <c r="T28" s="3">
        <f t="shared" si="4"/>
        <v>0</v>
      </c>
      <c r="U28" s="3">
        <f t="shared" si="5"/>
        <v>0</v>
      </c>
      <c r="V28" s="3">
        <f t="shared" si="6"/>
        <v>0.12926092609918807</v>
      </c>
      <c r="W28" s="3">
        <f t="shared" si="7"/>
        <v>0.37613808982873076</v>
      </c>
      <c r="X28" s="3">
        <f t="shared" si="8"/>
        <v>0.29616558318993325</v>
      </c>
    </row>
    <row r="29" spans="1:24" x14ac:dyDescent="0.25">
      <c r="A29" s="35">
        <v>44621</v>
      </c>
      <c r="B29" s="36">
        <v>19</v>
      </c>
      <c r="C29" s="18" t="str">
        <f t="shared" si="9"/>
        <v>44621_19</v>
      </c>
      <c r="D29" s="20">
        <v>196.64748791862027</v>
      </c>
      <c r="E29" s="20">
        <v>432.72167033647429</v>
      </c>
      <c r="F29" s="20">
        <v>402.67987623091415</v>
      </c>
      <c r="G29" s="20">
        <v>306.4941237312579</v>
      </c>
      <c r="H29" s="20">
        <v>0.11871548582457279</v>
      </c>
      <c r="I29" s="20">
        <v>1.3779115526757657</v>
      </c>
      <c r="J29" s="20">
        <v>0.37409278250234762</v>
      </c>
      <c r="K29" s="20">
        <v>-2.9740026047739869</v>
      </c>
      <c r="L29" s="20">
        <v>-15.509380338269443</v>
      </c>
      <c r="M29" s="20">
        <v>-19.519780088986483</v>
      </c>
      <c r="N29" s="20">
        <v>-17.63752884992337</v>
      </c>
      <c r="O29" s="20">
        <v>1.9868910505091625E-2</v>
      </c>
      <c r="P29" s="20">
        <v>0.24240062416566857</v>
      </c>
      <c r="Q29" s="20">
        <v>5.8165389527802543E-2</v>
      </c>
      <c r="R29" s="3">
        <f t="shared" si="10"/>
        <v>0</v>
      </c>
      <c r="S29" s="3">
        <f t="shared" si="3"/>
        <v>0</v>
      </c>
      <c r="T29" s="3">
        <f t="shared" si="4"/>
        <v>0</v>
      </c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x14ac:dyDescent="0.25">
      <c r="A30" s="35">
        <v>44621</v>
      </c>
      <c r="B30" s="36">
        <v>20</v>
      </c>
      <c r="C30" s="18" t="str">
        <f t="shared" si="9"/>
        <v>44621_20</v>
      </c>
      <c r="D30" s="20">
        <v>185.08031955622153</v>
      </c>
      <c r="E30" s="20">
        <v>413.32445124194368</v>
      </c>
      <c r="F30" s="20">
        <v>388.44580073132494</v>
      </c>
      <c r="G30" s="20">
        <v>290.12525331977866</v>
      </c>
      <c r="H30" s="20">
        <v>0.11366819523490636</v>
      </c>
      <c r="I30" s="20">
        <v>1.2474992631186181</v>
      </c>
      <c r="J30" s="20">
        <v>0.35956810417696672</v>
      </c>
      <c r="K30" s="20">
        <v>-10.307225198574288</v>
      </c>
      <c r="L30" s="20">
        <v>-27.752155699686071</v>
      </c>
      <c r="M30" s="20">
        <v>-30.575310747752841</v>
      </c>
      <c r="N30" s="20">
        <v>-26.614631143140045</v>
      </c>
      <c r="O30" s="20">
        <v>4.5244514628645094E-3</v>
      </c>
      <c r="P30" s="20">
        <v>0.14963254348500254</v>
      </c>
      <c r="Q30" s="20">
        <v>1.3549001880960383E-2</v>
      </c>
      <c r="R30" s="3">
        <f t="shared" si="10"/>
        <v>0</v>
      </c>
      <c r="S30" s="3">
        <f t="shared" si="3"/>
        <v>0</v>
      </c>
      <c r="T30" s="3">
        <f t="shared" si="4"/>
        <v>0</v>
      </c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x14ac:dyDescent="0.25">
      <c r="A31" s="35">
        <v>44621</v>
      </c>
      <c r="B31" s="36">
        <v>21</v>
      </c>
      <c r="C31" s="18" t="str">
        <f t="shared" si="9"/>
        <v>44621_21</v>
      </c>
      <c r="D31" s="20">
        <v>190.1342142982426</v>
      </c>
      <c r="E31" s="20">
        <v>426.41081974060421</v>
      </c>
      <c r="F31" s="20">
        <v>407.2886126765581</v>
      </c>
      <c r="G31" s="20">
        <v>299.53829987377043</v>
      </c>
      <c r="H31" s="20">
        <v>0.12803634838528546</v>
      </c>
      <c r="I31" s="20">
        <v>1.2927425325840782</v>
      </c>
      <c r="J31" s="20">
        <v>0.40096926059912474</v>
      </c>
      <c r="K31" s="20">
        <v>-14.757984696382149</v>
      </c>
      <c r="L31" s="20">
        <v>-36.076703831119879</v>
      </c>
      <c r="M31" s="20">
        <v>-36.062626864973474</v>
      </c>
      <c r="N31" s="20">
        <v>-32.97606804947133</v>
      </c>
      <c r="O31" s="20">
        <v>1.3603715769840701E-3</v>
      </c>
      <c r="P31" s="20">
        <v>0.12014772140048648</v>
      </c>
      <c r="Q31" s="20">
        <v>4.0205079194442529E-3</v>
      </c>
      <c r="R31" s="3">
        <f t="shared" si="10"/>
        <v>0</v>
      </c>
      <c r="S31" s="3">
        <f t="shared" si="3"/>
        <v>0</v>
      </c>
      <c r="T31" s="3">
        <f t="shared" si="4"/>
        <v>0</v>
      </c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x14ac:dyDescent="0.25">
      <c r="A32" s="35">
        <v>44621</v>
      </c>
      <c r="B32" s="36">
        <v>22</v>
      </c>
      <c r="C32" s="18" t="str">
        <f t="shared" si="9"/>
        <v>44621_22</v>
      </c>
      <c r="D32" s="20">
        <v>193.41159550659719</v>
      </c>
      <c r="E32" s="20">
        <v>438.01957345754727</v>
      </c>
      <c r="F32" s="20">
        <v>421.71833105384241</v>
      </c>
      <c r="G32" s="20">
        <v>307.45047320633194</v>
      </c>
      <c r="H32" s="20">
        <v>0.13393264326889762</v>
      </c>
      <c r="I32" s="20">
        <v>1.3363727274680719</v>
      </c>
      <c r="J32" s="20">
        <v>0.41699328070221459</v>
      </c>
      <c r="K32" s="20">
        <v>-17.61322123908397</v>
      </c>
      <c r="L32" s="20">
        <v>-42.178924404147871</v>
      </c>
      <c r="M32" s="20">
        <v>-40.827060501743418</v>
      </c>
      <c r="N32" s="20">
        <v>-37.843232935698026</v>
      </c>
      <c r="O32" s="20">
        <v>-2.7153691461826984E-3</v>
      </c>
      <c r="P32" s="20">
        <v>8.1036600528208727E-2</v>
      </c>
      <c r="Q32" s="20">
        <v>-7.7528946574273458E-3</v>
      </c>
      <c r="R32" s="3">
        <f t="shared" si="10"/>
        <v>0</v>
      </c>
      <c r="S32" s="3">
        <f t="shared" si="3"/>
        <v>0</v>
      </c>
      <c r="T32" s="3">
        <f t="shared" si="4"/>
        <v>0</v>
      </c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x14ac:dyDescent="0.25">
      <c r="A33" s="35">
        <v>44621</v>
      </c>
      <c r="B33" s="36">
        <v>23</v>
      </c>
      <c r="C33" s="18" t="str">
        <f t="shared" si="9"/>
        <v>44621_23</v>
      </c>
      <c r="D33" s="20">
        <v>177.98398260165735</v>
      </c>
      <c r="E33" s="20">
        <v>406.53107072723509</v>
      </c>
      <c r="F33" s="20">
        <v>392.90703373691696</v>
      </c>
      <c r="G33" s="20">
        <v>283.55572928052374</v>
      </c>
      <c r="H33" s="20">
        <v>0.12460507499299078</v>
      </c>
      <c r="I33" s="20">
        <v>1.2502048829513914</v>
      </c>
      <c r="J33" s="20">
        <v>0.38998598285418984</v>
      </c>
      <c r="K33" s="20">
        <v>-20.479653075172102</v>
      </c>
      <c r="L33" s="20">
        <v>-49.862070287156435</v>
      </c>
      <c r="M33" s="20">
        <v>-46.666448889980387</v>
      </c>
      <c r="N33" s="20">
        <v>-43.79277880872656</v>
      </c>
      <c r="O33" s="20">
        <v>-6.9005080713604571E-3</v>
      </c>
      <c r="P33" s="20">
        <v>4.7722390365789964E-2</v>
      </c>
      <c r="Q33" s="20">
        <v>-1.971446945244671E-2</v>
      </c>
      <c r="R33" s="3">
        <f t="shared" si="10"/>
        <v>0</v>
      </c>
      <c r="S33" s="3">
        <f t="shared" si="3"/>
        <v>0</v>
      </c>
      <c r="T33" s="3">
        <f t="shared" si="4"/>
        <v>0</v>
      </c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x14ac:dyDescent="0.25">
      <c r="A34" s="35">
        <v>44621</v>
      </c>
      <c r="B34" s="36">
        <v>24</v>
      </c>
      <c r="C34" s="18" t="str">
        <f t="shared" si="9"/>
        <v>44621_24</v>
      </c>
      <c r="D34" s="20">
        <v>159.37913892233112</v>
      </c>
      <c r="E34" s="20">
        <v>363.26082855676992</v>
      </c>
      <c r="F34" s="20">
        <v>353.0577059227972</v>
      </c>
      <c r="G34" s="20">
        <v>253.01928639863237</v>
      </c>
      <c r="H34" s="20">
        <v>0.1142050020905739</v>
      </c>
      <c r="I34" s="20">
        <v>1.1234418115300544</v>
      </c>
      <c r="J34" s="20">
        <v>0.35848848746916395</v>
      </c>
      <c r="K34" s="20">
        <v>-22.46572276375214</v>
      </c>
      <c r="L34" s="20">
        <v>-54.163636051974244</v>
      </c>
      <c r="M34" s="20">
        <v>-50.52265730013859</v>
      </c>
      <c r="N34" s="20">
        <v>-47.137293130123545</v>
      </c>
      <c r="O34" s="20">
        <v>-8.581131129275681E-3</v>
      </c>
      <c r="P34" s="20">
        <v>3.1701073651108164E-2</v>
      </c>
      <c r="Q34" s="20">
        <v>-2.4572865952799845E-2</v>
      </c>
      <c r="R34" s="3">
        <f t="shared" si="10"/>
        <v>0</v>
      </c>
      <c r="S34" s="3">
        <f t="shared" si="3"/>
        <v>0</v>
      </c>
      <c r="T34" s="3">
        <f t="shared" si="4"/>
        <v>0</v>
      </c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x14ac:dyDescent="0.25">
      <c r="A35" s="35">
        <v>44622</v>
      </c>
      <c r="B35" s="36">
        <v>1</v>
      </c>
      <c r="C35" s="18" t="str">
        <f t="shared" si="9"/>
        <v>44622_1</v>
      </c>
      <c r="D35" s="20">
        <v>139.65920489362782</v>
      </c>
      <c r="E35" s="20">
        <v>317.33452945801395</v>
      </c>
      <c r="F35" s="20">
        <v>304.29206910465666</v>
      </c>
      <c r="G35" s="20">
        <v>220.21389304038217</v>
      </c>
      <c r="H35" s="20">
        <v>9.9942771214945311E-2</v>
      </c>
      <c r="I35" s="20">
        <v>1.006049916877704</v>
      </c>
      <c r="J35" s="20">
        <v>0.3164920402529271</v>
      </c>
      <c r="K35" s="20">
        <v>-25.420179381156601</v>
      </c>
      <c r="L35" s="20">
        <v>-59.321393011502089</v>
      </c>
      <c r="M35" s="20">
        <v>-55.267435963582585</v>
      </c>
      <c r="N35" s="20">
        <v>-51.272802400920234</v>
      </c>
      <c r="O35" s="20">
        <v>-1.0851626222525841E-2</v>
      </c>
      <c r="P35" s="20">
        <v>2.2485244624628115E-2</v>
      </c>
      <c r="Q35" s="20">
        <v>-3.0925141874732661E-2</v>
      </c>
      <c r="R35" s="3">
        <f t="shared" si="10"/>
        <v>0</v>
      </c>
      <c r="S35" s="3">
        <f t="shared" si="3"/>
        <v>0</v>
      </c>
      <c r="T35" s="3">
        <f t="shared" si="4"/>
        <v>0</v>
      </c>
      <c r="U35" s="3">
        <f t="shared" si="5"/>
        <v>0</v>
      </c>
      <c r="V35" s="3">
        <f t="shared" si="6"/>
        <v>0</v>
      </c>
      <c r="W35" s="3">
        <f t="shared" si="7"/>
        <v>0</v>
      </c>
      <c r="X35" s="3">
        <f t="shared" si="8"/>
        <v>0</v>
      </c>
    </row>
    <row r="36" spans="1:24" x14ac:dyDescent="0.25">
      <c r="A36" s="35">
        <v>44622</v>
      </c>
      <c r="B36" s="36">
        <v>2</v>
      </c>
      <c r="C36" s="18" t="str">
        <f t="shared" si="9"/>
        <v>44622_2</v>
      </c>
      <c r="D36" s="20">
        <v>124.68548318665498</v>
      </c>
      <c r="E36" s="20">
        <v>281.71256861488587</v>
      </c>
      <c r="F36" s="20">
        <v>265.58162675054996</v>
      </c>
      <c r="G36" s="20">
        <v>193.89534035440909</v>
      </c>
      <c r="H36" s="20">
        <v>9.325985013279102E-2</v>
      </c>
      <c r="I36" s="20">
        <v>0.91088211343241865</v>
      </c>
      <c r="J36" s="20">
        <v>0.29597843480566421</v>
      </c>
      <c r="K36" s="20">
        <v>-25.664974769201088</v>
      </c>
      <c r="L36" s="20">
        <v>-59.649434295934796</v>
      </c>
      <c r="M36" s="20">
        <v>-56.617472234209529</v>
      </c>
      <c r="N36" s="20">
        <v>-51.82679076763835</v>
      </c>
      <c r="O36" s="20">
        <v>-1.027321249980917E-2</v>
      </c>
      <c r="P36" s="20">
        <v>2.4195186101569215E-2</v>
      </c>
      <c r="Q36" s="20">
        <v>-2.9148008149387412E-2</v>
      </c>
      <c r="R36" s="3">
        <f t="shared" si="10"/>
        <v>0</v>
      </c>
      <c r="S36" s="3">
        <f t="shared" si="3"/>
        <v>0</v>
      </c>
      <c r="T36" s="3">
        <f t="shared" si="4"/>
        <v>0</v>
      </c>
      <c r="U36" s="3">
        <f t="shared" si="5"/>
        <v>0</v>
      </c>
      <c r="V36" s="3">
        <f t="shared" si="6"/>
        <v>0</v>
      </c>
      <c r="W36" s="3">
        <f t="shared" si="7"/>
        <v>0</v>
      </c>
      <c r="X36" s="3">
        <f t="shared" si="8"/>
        <v>0</v>
      </c>
    </row>
    <row r="37" spans="1:24" x14ac:dyDescent="0.25">
      <c r="A37" s="35">
        <v>44622</v>
      </c>
      <c r="B37" s="36">
        <v>3</v>
      </c>
      <c r="C37" s="18" t="str">
        <f t="shared" si="9"/>
        <v>44622_3</v>
      </c>
      <c r="D37" s="20">
        <v>116.0786008159176</v>
      </c>
      <c r="E37" s="20">
        <v>259.29836259496267</v>
      </c>
      <c r="F37" s="20">
        <v>242.37797548972995</v>
      </c>
      <c r="G37" s="20">
        <v>178.44835784777322</v>
      </c>
      <c r="H37" s="20">
        <v>8.9501117711167089E-2</v>
      </c>
      <c r="I37" s="20">
        <v>0.86051870341899606</v>
      </c>
      <c r="J37" s="20">
        <v>0.28422170932862317</v>
      </c>
      <c r="K37" s="20">
        <v>-27.134215993887317</v>
      </c>
      <c r="L37" s="20">
        <v>-63.412845905710128</v>
      </c>
      <c r="M37" s="20">
        <v>-59.789953985729923</v>
      </c>
      <c r="N37" s="20">
        <v>-53.921813981968228</v>
      </c>
      <c r="O37" s="20">
        <v>-1.058748199983635E-2</v>
      </c>
      <c r="P37" s="20">
        <v>9.125547210491974E-3</v>
      </c>
      <c r="Q37" s="20">
        <v>-2.9990919454184427E-2</v>
      </c>
      <c r="R37" s="3">
        <f t="shared" si="10"/>
        <v>0</v>
      </c>
      <c r="S37" s="3">
        <f t="shared" si="3"/>
        <v>0</v>
      </c>
      <c r="T37" s="3">
        <f t="shared" si="4"/>
        <v>0</v>
      </c>
      <c r="U37" s="3">
        <f t="shared" si="5"/>
        <v>0</v>
      </c>
      <c r="V37" s="3">
        <f t="shared" si="6"/>
        <v>0</v>
      </c>
      <c r="W37" s="3">
        <f t="shared" si="7"/>
        <v>0</v>
      </c>
      <c r="X37" s="3">
        <f t="shared" si="8"/>
        <v>0</v>
      </c>
    </row>
    <row r="38" spans="1:24" x14ac:dyDescent="0.25">
      <c r="A38" s="35">
        <v>44622</v>
      </c>
      <c r="B38" s="36">
        <v>4</v>
      </c>
      <c r="C38" s="18" t="str">
        <f t="shared" si="9"/>
        <v>44622_4</v>
      </c>
      <c r="D38" s="20">
        <v>110.96287963370807</v>
      </c>
      <c r="E38" s="20">
        <v>246.9289806877396</v>
      </c>
      <c r="F38" s="20">
        <v>230.27600330847554</v>
      </c>
      <c r="G38" s="20">
        <v>169.77306149814734</v>
      </c>
      <c r="H38" s="20">
        <v>9.0340677258383684E-2</v>
      </c>
      <c r="I38" s="20">
        <v>0.83203750148890698</v>
      </c>
      <c r="J38" s="20">
        <v>0.28639935801947358</v>
      </c>
      <c r="K38" s="20">
        <v>-28.521726220728389</v>
      </c>
      <c r="L38" s="20">
        <v>-66.824285012387989</v>
      </c>
      <c r="M38" s="20">
        <v>-62.857777602469646</v>
      </c>
      <c r="N38" s="20">
        <v>-56.182620722127957</v>
      </c>
      <c r="O38" s="20">
        <v>-1.1055182453395214E-2</v>
      </c>
      <c r="P38" s="20">
        <v>-9.9724006342777338E-3</v>
      </c>
      <c r="Q38" s="20">
        <v>-3.1383471422916941E-2</v>
      </c>
      <c r="R38" s="3">
        <f t="shared" si="10"/>
        <v>0</v>
      </c>
      <c r="S38" s="3">
        <f t="shared" si="3"/>
        <v>0</v>
      </c>
      <c r="T38" s="3">
        <f t="shared" si="4"/>
        <v>0</v>
      </c>
      <c r="U38" s="3">
        <f t="shared" si="5"/>
        <v>0</v>
      </c>
      <c r="V38" s="3">
        <f t="shared" si="6"/>
        <v>0</v>
      </c>
      <c r="W38" s="3">
        <f t="shared" si="7"/>
        <v>0</v>
      </c>
      <c r="X38" s="3">
        <f t="shared" si="8"/>
        <v>0</v>
      </c>
    </row>
    <row r="39" spans="1:24" x14ac:dyDescent="0.25">
      <c r="A39" s="35">
        <v>44622</v>
      </c>
      <c r="B39" s="36">
        <v>5</v>
      </c>
      <c r="C39" s="18" t="str">
        <f t="shared" si="9"/>
        <v>44622_5</v>
      </c>
      <c r="D39" s="20">
        <v>108.52726828982091</v>
      </c>
      <c r="E39" s="20">
        <v>240.64174383926289</v>
      </c>
      <c r="F39" s="20">
        <v>222.81960909425791</v>
      </c>
      <c r="G39" s="20">
        <v>165.61101768451027</v>
      </c>
      <c r="H39" s="20">
        <v>9.2330303744080605E-2</v>
      </c>
      <c r="I39" s="20">
        <v>0.8341842458462887</v>
      </c>
      <c r="J39" s="20">
        <v>0.29212271397804962</v>
      </c>
      <c r="K39" s="20">
        <v>-27.823413421340888</v>
      </c>
      <c r="L39" s="20">
        <v>-65.308802776529774</v>
      </c>
      <c r="M39" s="20">
        <v>-60.753960137534165</v>
      </c>
      <c r="N39" s="20">
        <v>-53.674257268171182</v>
      </c>
      <c r="O39" s="20">
        <v>-8.9976218019029598E-3</v>
      </c>
      <c r="P39" s="20">
        <v>-1.5939731234851024E-3</v>
      </c>
      <c r="Q39" s="20">
        <v>-2.5480754416960526E-2</v>
      </c>
      <c r="R39" s="3">
        <f t="shared" si="10"/>
        <v>0</v>
      </c>
      <c r="S39" s="3">
        <f t="shared" si="3"/>
        <v>0</v>
      </c>
      <c r="T39" s="3">
        <f t="shared" si="4"/>
        <v>0</v>
      </c>
      <c r="U39" s="3">
        <f t="shared" si="5"/>
        <v>0</v>
      </c>
      <c r="V39" s="3">
        <f t="shared" si="6"/>
        <v>0</v>
      </c>
      <c r="W39" s="3">
        <f t="shared" si="7"/>
        <v>0</v>
      </c>
      <c r="X39" s="3">
        <f t="shared" si="8"/>
        <v>0</v>
      </c>
    </row>
    <row r="40" spans="1:24" x14ac:dyDescent="0.25">
      <c r="A40" s="35">
        <v>44622</v>
      </c>
      <c r="B40" s="36">
        <v>6</v>
      </c>
      <c r="C40" s="18" t="str">
        <f t="shared" si="9"/>
        <v>44622_6</v>
      </c>
      <c r="D40" s="20">
        <v>108.96282938939811</v>
      </c>
      <c r="E40" s="20">
        <v>243.39973065258724</v>
      </c>
      <c r="F40" s="20">
        <v>225.34210911128849</v>
      </c>
      <c r="G40" s="20">
        <v>166.9924917843685</v>
      </c>
      <c r="H40" s="20">
        <v>8.7817781741359929E-2</v>
      </c>
      <c r="I40" s="20">
        <v>0.80633134055196898</v>
      </c>
      <c r="J40" s="20">
        <v>0.27907586377705601</v>
      </c>
      <c r="K40" s="20">
        <v>-28.585251438077449</v>
      </c>
      <c r="L40" s="20">
        <v>-67.23126070871389</v>
      </c>
      <c r="M40" s="20">
        <v>-62.482142807292533</v>
      </c>
      <c r="N40" s="20">
        <v>-54.836602489983598</v>
      </c>
      <c r="O40" s="20">
        <v>-1.1447292663946545E-2</v>
      </c>
      <c r="P40" s="20">
        <v>-2.3997514614564102E-2</v>
      </c>
      <c r="Q40" s="20">
        <v>-3.2512803131209855E-2</v>
      </c>
      <c r="R40" s="3">
        <f t="shared" si="10"/>
        <v>0</v>
      </c>
      <c r="S40" s="3">
        <f t="shared" si="3"/>
        <v>0</v>
      </c>
      <c r="T40" s="3">
        <f t="shared" si="4"/>
        <v>0</v>
      </c>
      <c r="U40" s="3">
        <f t="shared" si="5"/>
        <v>0</v>
      </c>
      <c r="V40" s="3">
        <f t="shared" si="6"/>
        <v>0</v>
      </c>
      <c r="W40" s="3">
        <f t="shared" si="7"/>
        <v>0</v>
      </c>
      <c r="X40" s="3">
        <f t="shared" si="8"/>
        <v>0</v>
      </c>
    </row>
    <row r="41" spans="1:24" x14ac:dyDescent="0.25">
      <c r="A41" s="35">
        <v>44622</v>
      </c>
      <c r="B41" s="36">
        <v>7</v>
      </c>
      <c r="C41" s="18" t="str">
        <f t="shared" si="9"/>
        <v>44622_7</v>
      </c>
      <c r="D41" s="20">
        <v>119.70612307583498</v>
      </c>
      <c r="E41" s="20">
        <v>270.57311075540935</v>
      </c>
      <c r="F41" s="20">
        <v>251.41279954749515</v>
      </c>
      <c r="G41" s="20">
        <v>185.34754898557804</v>
      </c>
      <c r="H41" s="20">
        <v>9.2762817867640041E-2</v>
      </c>
      <c r="I41" s="20">
        <v>0.87821468126379598</v>
      </c>
      <c r="J41" s="20">
        <v>0.29361466507294942</v>
      </c>
      <c r="K41" s="20">
        <v>-28.085781501242177</v>
      </c>
      <c r="L41" s="20">
        <v>-66.781180717418096</v>
      </c>
      <c r="M41" s="20">
        <v>-63.111152097761661</v>
      </c>
      <c r="N41" s="20">
        <v>-54.236078246391585</v>
      </c>
      <c r="O41" s="20">
        <v>-1.2294388875069524E-2</v>
      </c>
      <c r="P41" s="20">
        <v>-2.3337210934379019E-2</v>
      </c>
      <c r="Q41" s="20">
        <v>-3.513816202353473E-2</v>
      </c>
      <c r="R41" s="3">
        <f t="shared" si="10"/>
        <v>0</v>
      </c>
      <c r="S41" s="3">
        <f t="shared" si="3"/>
        <v>0</v>
      </c>
      <c r="T41" s="3">
        <f t="shared" si="4"/>
        <v>0</v>
      </c>
      <c r="U41" s="3">
        <f t="shared" si="5"/>
        <v>0</v>
      </c>
      <c r="V41" s="3">
        <f t="shared" si="6"/>
        <v>0</v>
      </c>
      <c r="W41" s="3">
        <f t="shared" si="7"/>
        <v>0</v>
      </c>
      <c r="X41" s="3">
        <f t="shared" si="8"/>
        <v>0</v>
      </c>
    </row>
    <row r="42" spans="1:24" x14ac:dyDescent="0.25">
      <c r="A42" s="35">
        <v>44622</v>
      </c>
      <c r="B42" s="36">
        <v>8</v>
      </c>
      <c r="C42" s="18" t="str">
        <f t="shared" si="9"/>
        <v>44622_8</v>
      </c>
      <c r="D42" s="20">
        <v>135.44250382383825</v>
      </c>
      <c r="E42" s="20">
        <v>302.41933420426784</v>
      </c>
      <c r="F42" s="20">
        <v>277.67931803221035</v>
      </c>
      <c r="G42" s="20">
        <v>210.51211043231388</v>
      </c>
      <c r="H42" s="20">
        <v>9.1079259256909614E-2</v>
      </c>
      <c r="I42" s="20">
        <v>0.90309767398643881</v>
      </c>
      <c r="J42" s="20">
        <v>0.28970683609311498</v>
      </c>
      <c r="K42" s="20">
        <v>-24.706509314971086</v>
      </c>
      <c r="L42" s="20">
        <v>-59.161951016550056</v>
      </c>
      <c r="M42" s="20">
        <v>-59.751945254089989</v>
      </c>
      <c r="N42" s="20">
        <v>-49.669961209528168</v>
      </c>
      <c r="O42" s="20">
        <v>-1.2590717768944789E-2</v>
      </c>
      <c r="P42" s="20">
        <v>-1.79536132940761E-2</v>
      </c>
      <c r="Q42" s="20">
        <v>-3.6117861812340654E-2</v>
      </c>
      <c r="R42" s="3">
        <f t="shared" si="10"/>
        <v>0</v>
      </c>
      <c r="S42" s="3">
        <f t="shared" si="3"/>
        <v>0</v>
      </c>
      <c r="T42" s="3">
        <f t="shared" si="4"/>
        <v>0</v>
      </c>
      <c r="U42" s="3">
        <f t="shared" si="5"/>
        <v>0</v>
      </c>
      <c r="V42" s="3">
        <f t="shared" si="6"/>
        <v>0</v>
      </c>
      <c r="W42" s="3">
        <f t="shared" si="7"/>
        <v>0</v>
      </c>
      <c r="X42" s="3">
        <f t="shared" si="8"/>
        <v>0</v>
      </c>
    </row>
    <row r="43" spans="1:24" x14ac:dyDescent="0.25">
      <c r="A43" s="35">
        <v>44622</v>
      </c>
      <c r="B43" s="36">
        <v>9</v>
      </c>
      <c r="C43" s="18" t="str">
        <f t="shared" si="9"/>
        <v>44622_9</v>
      </c>
      <c r="D43" s="20">
        <v>148.32677283211081</v>
      </c>
      <c r="E43" s="20">
        <v>331.06275253081293</v>
      </c>
      <c r="F43" s="20">
        <v>301.20474694298775</v>
      </c>
      <c r="G43" s="20">
        <v>229.39917504852352</v>
      </c>
      <c r="H43" s="20">
        <v>0.10414522325218732</v>
      </c>
      <c r="I43" s="20">
        <v>1.0584416667931775</v>
      </c>
      <c r="J43" s="20">
        <v>0.32786519931121805</v>
      </c>
      <c r="K43" s="20">
        <v>-20.827972182051347</v>
      </c>
      <c r="L43" s="20">
        <v>-46.340365427261553</v>
      </c>
      <c r="M43" s="20">
        <v>-50.865259645683537</v>
      </c>
      <c r="N43" s="20">
        <v>-43.319896269146291</v>
      </c>
      <c r="O43" s="20">
        <v>1.5044001329164673E-2</v>
      </c>
      <c r="P43" s="20">
        <v>0.14453332697228696</v>
      </c>
      <c r="Q43" s="20">
        <v>4.3505608066818101E-2</v>
      </c>
      <c r="R43" s="3">
        <f t="shared" si="10"/>
        <v>0</v>
      </c>
      <c r="S43" s="3">
        <f t="shared" si="3"/>
        <v>0</v>
      </c>
      <c r="T43" s="3">
        <f t="shared" si="4"/>
        <v>0</v>
      </c>
      <c r="U43" s="3">
        <f t="shared" si="5"/>
        <v>0</v>
      </c>
      <c r="V43" s="3">
        <f t="shared" si="6"/>
        <v>0</v>
      </c>
      <c r="W43" s="3">
        <f t="shared" si="7"/>
        <v>0</v>
      </c>
      <c r="X43" s="3">
        <f t="shared" si="8"/>
        <v>0</v>
      </c>
    </row>
    <row r="44" spans="1:24" x14ac:dyDescent="0.25">
      <c r="A44" s="35">
        <v>44622</v>
      </c>
      <c r="B44" s="36">
        <v>10</v>
      </c>
      <c r="C44" s="18" t="str">
        <f t="shared" si="9"/>
        <v>44622_10</v>
      </c>
      <c r="D44" s="20">
        <v>166.29636666539324</v>
      </c>
      <c r="E44" s="20">
        <v>373.03108686872395</v>
      </c>
      <c r="F44" s="20">
        <v>338.7209893070347</v>
      </c>
      <c r="G44" s="20">
        <v>258.03015886261255</v>
      </c>
      <c r="H44" s="20">
        <v>0.121299780568192</v>
      </c>
      <c r="I44" s="20">
        <v>1.2654651763231015</v>
      </c>
      <c r="J44" s="20">
        <v>0.37775888672462432</v>
      </c>
      <c r="K44" s="20">
        <v>-13.402668464606304</v>
      </c>
      <c r="L44" s="20">
        <v>-29.862471849278265</v>
      </c>
      <c r="M44" s="20">
        <v>-36.658285077311312</v>
      </c>
      <c r="N44" s="20">
        <v>-33.820329121084761</v>
      </c>
      <c r="O44" s="20">
        <v>4.2246523906527937E-2</v>
      </c>
      <c r="P44" s="20">
        <v>0.30328469653814666</v>
      </c>
      <c r="Q44" s="20">
        <v>0.12202250997678502</v>
      </c>
      <c r="R44" s="3">
        <f t="shared" si="10"/>
        <v>0</v>
      </c>
      <c r="S44" s="3">
        <f t="shared" si="3"/>
        <v>0</v>
      </c>
      <c r="T44" s="3">
        <f t="shared" si="4"/>
        <v>0</v>
      </c>
      <c r="U44" s="3">
        <f t="shared" si="5"/>
        <v>0</v>
      </c>
      <c r="V44" s="3">
        <f t="shared" si="6"/>
        <v>0.17457274798085803</v>
      </c>
      <c r="W44" s="3">
        <f t="shared" si="7"/>
        <v>0.38642560014487948</v>
      </c>
      <c r="X44" s="3">
        <f t="shared" si="8"/>
        <v>0.41136449385445945</v>
      </c>
    </row>
    <row r="45" spans="1:24" x14ac:dyDescent="0.25">
      <c r="A45" s="35">
        <v>44622</v>
      </c>
      <c r="B45" s="36">
        <v>11</v>
      </c>
      <c r="C45" s="18" t="str">
        <f t="shared" si="9"/>
        <v>44622_11</v>
      </c>
      <c r="D45" s="20">
        <v>180.86335170871624</v>
      </c>
      <c r="E45" s="20">
        <v>403.5105824361558</v>
      </c>
      <c r="F45" s="20">
        <v>366.11032820899715</v>
      </c>
      <c r="G45" s="20">
        <v>280.84606811189781</v>
      </c>
      <c r="H45" s="20">
        <v>0.12868152113736095</v>
      </c>
      <c r="I45" s="20">
        <v>1.3779786987758613</v>
      </c>
      <c r="J45" s="20">
        <v>0.40043375100798889</v>
      </c>
      <c r="K45" s="20">
        <v>-6.8293262646613426</v>
      </c>
      <c r="L45" s="20">
        <v>-16.776629591635803</v>
      </c>
      <c r="M45" s="20">
        <v>-23.959174246392418</v>
      </c>
      <c r="N45" s="20">
        <v>-24.347519054046671</v>
      </c>
      <c r="O45" s="20">
        <v>4.4551040352795925E-2</v>
      </c>
      <c r="P45" s="20">
        <v>0.34568231307741015</v>
      </c>
      <c r="Q45" s="20">
        <v>0.12878357115720454</v>
      </c>
      <c r="R45" s="3">
        <f t="shared" si="10"/>
        <v>0</v>
      </c>
      <c r="S45" s="3">
        <f t="shared" si="3"/>
        <v>0</v>
      </c>
      <c r="T45" s="3">
        <f t="shared" si="4"/>
        <v>0</v>
      </c>
      <c r="U45" s="3">
        <f t="shared" si="5"/>
        <v>0</v>
      </c>
      <c r="V45" s="3">
        <f t="shared" si="6"/>
        <v>0.18150345069228202</v>
      </c>
      <c r="W45" s="3">
        <f t="shared" si="7"/>
        <v>0.53959652800790947</v>
      </c>
      <c r="X45" s="3">
        <f t="shared" si="8"/>
        <v>0.42824801134039742</v>
      </c>
    </row>
    <row r="46" spans="1:24" x14ac:dyDescent="0.25">
      <c r="A46" s="35">
        <v>44622</v>
      </c>
      <c r="B46" s="36">
        <v>12</v>
      </c>
      <c r="C46" s="18" t="str">
        <f t="shared" si="9"/>
        <v>44622_12</v>
      </c>
      <c r="D46" s="20">
        <v>192.51645797426693</v>
      </c>
      <c r="E46" s="20">
        <v>426.63565085432447</v>
      </c>
      <c r="F46" s="20">
        <v>386.89630627609955</v>
      </c>
      <c r="G46" s="20">
        <v>298.34147819652401</v>
      </c>
      <c r="H46" s="20">
        <v>0.12985537230917582</v>
      </c>
      <c r="I46" s="20">
        <v>1.4226232916673378</v>
      </c>
      <c r="J46" s="20">
        <v>0.40398131988899855</v>
      </c>
      <c r="K46" s="20">
        <v>-1.7717813118203614</v>
      </c>
      <c r="L46" s="20">
        <v>-6.5818854214179385</v>
      </c>
      <c r="M46" s="20">
        <v>-13.493703738930195</v>
      </c>
      <c r="N46" s="20">
        <v>-16.313648646867563</v>
      </c>
      <c r="O46" s="20">
        <v>5.0957397927634686E-2</v>
      </c>
      <c r="P46" s="20">
        <v>0.3855509399838013</v>
      </c>
      <c r="Q46" s="20">
        <v>0.14748473451471275</v>
      </c>
      <c r="R46" s="3">
        <f t="shared" si="10"/>
        <v>0</v>
      </c>
      <c r="S46" s="3">
        <f t="shared" si="3"/>
        <v>0</v>
      </c>
      <c r="T46" s="3">
        <f t="shared" si="4"/>
        <v>0</v>
      </c>
      <c r="U46" s="3">
        <f t="shared" si="5"/>
        <v>0</v>
      </c>
      <c r="V46" s="3">
        <f t="shared" si="6"/>
        <v>0.26633054992876792</v>
      </c>
      <c r="W46" s="3">
        <f t="shared" si="7"/>
        <v>0.77780134242591936</v>
      </c>
      <c r="X46" s="3">
        <f t="shared" si="8"/>
        <v>0.6754618911350988</v>
      </c>
    </row>
    <row r="47" spans="1:24" x14ac:dyDescent="0.25">
      <c r="A47" s="35">
        <v>44622</v>
      </c>
      <c r="B47" s="36">
        <v>13</v>
      </c>
      <c r="C47" s="18" t="str">
        <f t="shared" si="9"/>
        <v>44622_13</v>
      </c>
      <c r="D47" s="20">
        <v>203.07681132079793</v>
      </c>
      <c r="E47" s="20">
        <v>447.16804661912272</v>
      </c>
      <c r="F47" s="20">
        <v>407.73989240373385</v>
      </c>
      <c r="G47" s="20">
        <v>314.77796660958262</v>
      </c>
      <c r="H47" s="20">
        <v>0.12713619927108635</v>
      </c>
      <c r="I47" s="20">
        <v>1.3994526775078617</v>
      </c>
      <c r="J47" s="20">
        <v>0.39631628877413594</v>
      </c>
      <c r="K47" s="20">
        <v>1.0215511297892323</v>
      </c>
      <c r="L47" s="20">
        <v>-1.2807478857181351</v>
      </c>
      <c r="M47" s="20">
        <v>-8.2927655130848095</v>
      </c>
      <c r="N47" s="20">
        <v>-11.444722655516731</v>
      </c>
      <c r="O47" s="20">
        <v>4.4754485590950389E-2</v>
      </c>
      <c r="P47" s="20">
        <v>0.34555411186867724</v>
      </c>
      <c r="Q47" s="20">
        <v>0.1298532721441302</v>
      </c>
      <c r="R47" s="3">
        <f t="shared" si="10"/>
        <v>0</v>
      </c>
      <c r="S47" s="3">
        <f t="shared" si="3"/>
        <v>0</v>
      </c>
      <c r="T47" s="3">
        <f t="shared" si="4"/>
        <v>0</v>
      </c>
      <c r="U47" s="3">
        <f t="shared" si="5"/>
        <v>0</v>
      </c>
      <c r="V47" s="3">
        <f t="shared" si="6"/>
        <v>0.18956024079182396</v>
      </c>
      <c r="W47" s="3">
        <f t="shared" si="7"/>
        <v>0.50554387445034066</v>
      </c>
      <c r="X47" s="3">
        <f t="shared" si="8"/>
        <v>0.45702905069301836</v>
      </c>
    </row>
    <row r="48" spans="1:24" x14ac:dyDescent="0.25">
      <c r="A48" s="35">
        <v>44622</v>
      </c>
      <c r="B48" s="36">
        <v>14</v>
      </c>
      <c r="C48" s="18" t="str">
        <f t="shared" si="9"/>
        <v>44622_14</v>
      </c>
      <c r="D48" s="20">
        <v>212.10219297082458</v>
      </c>
      <c r="E48" s="20">
        <v>464.92981368354691</v>
      </c>
      <c r="F48" s="20">
        <v>424.66661033278496</v>
      </c>
      <c r="G48" s="20">
        <v>329.50840848041457</v>
      </c>
      <c r="H48" s="20">
        <v>0.14063846921161591</v>
      </c>
      <c r="I48" s="20">
        <v>1.4502140352061486</v>
      </c>
      <c r="J48" s="20">
        <v>0.43539272894634229</v>
      </c>
      <c r="K48" s="20">
        <v>5.1056114259708165</v>
      </c>
      <c r="L48" s="20">
        <v>5.0054128443251766</v>
      </c>
      <c r="M48" s="20">
        <v>-3.0494070712265504</v>
      </c>
      <c r="N48" s="20">
        <v>-5.8122072561443741</v>
      </c>
      <c r="O48" s="20">
        <v>5.9669852488587465E-2</v>
      </c>
      <c r="P48" s="20">
        <v>0.39655882920358587</v>
      </c>
      <c r="Q48" s="20">
        <v>0.17303182268748823</v>
      </c>
      <c r="R48" s="3">
        <f t="shared" si="10"/>
        <v>0</v>
      </c>
      <c r="S48" s="3">
        <f t="shared" si="3"/>
        <v>0</v>
      </c>
      <c r="T48" s="3">
        <f t="shared" si="4"/>
        <v>0</v>
      </c>
      <c r="U48" s="3">
        <f t="shared" si="5"/>
        <v>0</v>
      </c>
      <c r="V48" s="3">
        <f t="shared" si="6"/>
        <v>0.35056191457939662</v>
      </c>
      <c r="W48" s="3">
        <f t="shared" si="7"/>
        <v>0.82006685462798012</v>
      </c>
      <c r="X48" s="3">
        <f t="shared" si="8"/>
        <v>0.92315178551349175</v>
      </c>
    </row>
    <row r="49" spans="1:24" x14ac:dyDescent="0.25">
      <c r="A49" s="35">
        <v>44622</v>
      </c>
      <c r="B49" s="36">
        <v>15</v>
      </c>
      <c r="C49" s="18" t="str">
        <f t="shared" si="9"/>
        <v>44622_15</v>
      </c>
      <c r="D49" s="20">
        <v>218.28884926205234</v>
      </c>
      <c r="E49" s="20">
        <v>481.88144307525357</v>
      </c>
      <c r="F49" s="20">
        <v>441.29340164656475</v>
      </c>
      <c r="G49" s="20">
        <v>338.57528099962525</v>
      </c>
      <c r="H49" s="20">
        <v>0.13818810760138273</v>
      </c>
      <c r="I49" s="20">
        <v>1.5039011627240886</v>
      </c>
      <c r="J49" s="20">
        <v>0.42888820452110155</v>
      </c>
      <c r="K49" s="20">
        <v>7.4897659662656837</v>
      </c>
      <c r="L49" s="20">
        <v>12.363088025672061</v>
      </c>
      <c r="M49" s="20">
        <v>4.3607488679398436</v>
      </c>
      <c r="N49" s="20">
        <v>-1.7305462495699491</v>
      </c>
      <c r="O49" s="20">
        <v>5.3886852934179906E-2</v>
      </c>
      <c r="P49" s="20">
        <v>0.40943313069905124</v>
      </c>
      <c r="Q49" s="20">
        <v>0.15629805698184215</v>
      </c>
      <c r="R49" s="3">
        <f t="shared" si="10"/>
        <v>0</v>
      </c>
      <c r="S49" s="3">
        <f t="shared" si="3"/>
        <v>0</v>
      </c>
      <c r="T49" s="3">
        <f t="shared" si="4"/>
        <v>0</v>
      </c>
      <c r="U49" s="3">
        <f t="shared" si="5"/>
        <v>0</v>
      </c>
      <c r="V49" s="3">
        <f t="shared" si="6"/>
        <v>0.27870151514479619</v>
      </c>
      <c r="W49" s="3">
        <f t="shared" si="7"/>
        <v>0.83651866288944376</v>
      </c>
      <c r="X49" s="3">
        <f t="shared" si="8"/>
        <v>0.71323020722163921</v>
      </c>
    </row>
    <row r="50" spans="1:24" x14ac:dyDescent="0.25">
      <c r="A50" s="35">
        <v>44622</v>
      </c>
      <c r="B50" s="36">
        <v>16</v>
      </c>
      <c r="C50" s="18" t="str">
        <f t="shared" si="9"/>
        <v>44622_16</v>
      </c>
      <c r="D50" s="20">
        <v>221.58405507232305</v>
      </c>
      <c r="E50" s="20">
        <v>488.96715142928105</v>
      </c>
      <c r="F50" s="20">
        <v>447.54862665651956</v>
      </c>
      <c r="G50" s="20">
        <v>342.29383397533525</v>
      </c>
      <c r="H50" s="20">
        <v>0.14950937099958189</v>
      </c>
      <c r="I50" s="20">
        <v>1.5977603792630208</v>
      </c>
      <c r="J50" s="20">
        <v>0.46212419261095705</v>
      </c>
      <c r="K50" s="20">
        <v>8.5430095490350837</v>
      </c>
      <c r="L50" s="20">
        <v>15.987154234554794</v>
      </c>
      <c r="M50" s="20">
        <v>8.4516667821929214</v>
      </c>
      <c r="N50" s="20">
        <v>0.40103145943896745</v>
      </c>
      <c r="O50" s="20">
        <v>6.7027115193279946E-2</v>
      </c>
      <c r="P50" s="20">
        <v>0.48410091528644045</v>
      </c>
      <c r="Q50" s="20">
        <v>0.19407106003089269</v>
      </c>
      <c r="R50" s="3">
        <f t="shared" si="10"/>
        <v>0</v>
      </c>
      <c r="S50" s="3">
        <f t="shared" si="3"/>
        <v>0</v>
      </c>
      <c r="T50" s="3">
        <f t="shared" si="4"/>
        <v>0</v>
      </c>
      <c r="U50" s="3">
        <f t="shared" si="5"/>
        <v>0</v>
      </c>
      <c r="V50" s="3">
        <f t="shared" si="6"/>
        <v>0.42248746530296338</v>
      </c>
      <c r="W50" s="3">
        <f t="shared" si="7"/>
        <v>1.2962762904920389</v>
      </c>
      <c r="X50" s="3">
        <f t="shared" si="8"/>
        <v>1.1242127826474844</v>
      </c>
    </row>
    <row r="51" spans="1:24" x14ac:dyDescent="0.25">
      <c r="A51" s="35">
        <v>44622</v>
      </c>
      <c r="B51" s="36">
        <v>17</v>
      </c>
      <c r="C51" s="18" t="str">
        <f t="shared" si="9"/>
        <v>44622_17</v>
      </c>
      <c r="D51" s="20">
        <v>222.86227284960492</v>
      </c>
      <c r="E51" s="20">
        <v>490.53506529407116</v>
      </c>
      <c r="F51" s="20">
        <v>450.27922548088469</v>
      </c>
      <c r="G51" s="20">
        <v>343.62505742993852</v>
      </c>
      <c r="H51" s="20">
        <v>0.14029162028232828</v>
      </c>
      <c r="I51" s="20">
        <v>1.5463283749439427</v>
      </c>
      <c r="J51" s="20">
        <v>0.43599634888165828</v>
      </c>
      <c r="K51" s="20">
        <v>8.1506342360017356</v>
      </c>
      <c r="L51" s="20">
        <v>13.896947479266224</v>
      </c>
      <c r="M51" s="20">
        <v>7.3799446333109913</v>
      </c>
      <c r="N51" s="20">
        <v>-0.46836902015789228</v>
      </c>
      <c r="O51" s="20">
        <v>5.6416738731563748E-2</v>
      </c>
      <c r="P51" s="20">
        <v>0.43031662136713633</v>
      </c>
      <c r="Q51" s="20">
        <v>0.16361937170011881</v>
      </c>
      <c r="R51" s="3">
        <f t="shared" si="10"/>
        <v>0</v>
      </c>
      <c r="S51" s="3">
        <f t="shared" si="3"/>
        <v>0</v>
      </c>
      <c r="T51" s="3">
        <f t="shared" si="4"/>
        <v>0</v>
      </c>
      <c r="U51" s="3">
        <f t="shared" si="5"/>
        <v>0</v>
      </c>
      <c r="V51" s="3">
        <f t="shared" si="6"/>
        <v>0.30664261864621084</v>
      </c>
      <c r="W51" s="3">
        <f t="shared" si="7"/>
        <v>0.93197123616689959</v>
      </c>
      <c r="X51" s="3">
        <f t="shared" si="8"/>
        <v>0.79063090305177153</v>
      </c>
    </row>
    <row r="52" spans="1:24" x14ac:dyDescent="0.25">
      <c r="A52" s="35">
        <v>44622</v>
      </c>
      <c r="B52" s="36">
        <v>18</v>
      </c>
      <c r="C52" s="18" t="str">
        <f t="shared" si="9"/>
        <v>44622_18</v>
      </c>
      <c r="D52" s="20">
        <v>217.36645246498134</v>
      </c>
      <c r="E52" s="20">
        <v>475.65772028596996</v>
      </c>
      <c r="F52" s="20">
        <v>438.91899574275106</v>
      </c>
      <c r="G52" s="20">
        <v>335.60432531250257</v>
      </c>
      <c r="H52" s="20">
        <v>0.12883664039279033</v>
      </c>
      <c r="I52" s="20">
        <v>1.4756199589047665</v>
      </c>
      <c r="J52" s="20">
        <v>0.40307857380936774</v>
      </c>
      <c r="K52" s="20">
        <v>4.9260032916486711</v>
      </c>
      <c r="L52" s="20">
        <v>3.9631596711114652</v>
      </c>
      <c r="M52" s="20">
        <v>-1.1810359449759722</v>
      </c>
      <c r="N52" s="20">
        <v>-5.4578055708961717</v>
      </c>
      <c r="O52" s="20">
        <v>3.7056218793739083E-2</v>
      </c>
      <c r="P52" s="20">
        <v>0.33243152844887475</v>
      </c>
      <c r="Q52" s="20">
        <v>0.1077506739126656</v>
      </c>
      <c r="R52" s="3">
        <f t="shared" si="10"/>
        <v>0</v>
      </c>
      <c r="S52" s="3">
        <f t="shared" si="3"/>
        <v>0</v>
      </c>
      <c r="T52" s="3">
        <f t="shared" si="4"/>
        <v>0</v>
      </c>
      <c r="U52" s="3">
        <f t="shared" si="5"/>
        <v>0</v>
      </c>
      <c r="V52" s="3">
        <f t="shared" si="6"/>
        <v>8.6913169616178634E-2</v>
      </c>
      <c r="W52" s="3">
        <f t="shared" si="7"/>
        <v>0.28723072480632694</v>
      </c>
      <c r="X52" s="3">
        <f t="shared" si="8"/>
        <v>0.20891205050194794</v>
      </c>
    </row>
    <row r="53" spans="1:24" x14ac:dyDescent="0.25">
      <c r="A53" s="35">
        <v>44622</v>
      </c>
      <c r="B53" s="36">
        <v>19</v>
      </c>
      <c r="C53" s="18" t="str">
        <f t="shared" si="9"/>
        <v>44622_19</v>
      </c>
      <c r="D53" s="20">
        <v>204.43332429236966</v>
      </c>
      <c r="E53" s="20">
        <v>445.65520885919733</v>
      </c>
      <c r="F53" s="20">
        <v>414.64191906015014</v>
      </c>
      <c r="G53" s="20">
        <v>316.48462811405005</v>
      </c>
      <c r="H53" s="20">
        <v>0.11443459284486149</v>
      </c>
      <c r="I53" s="20">
        <v>1.310953869320888</v>
      </c>
      <c r="J53" s="20">
        <v>0.36084305763269897</v>
      </c>
      <c r="K53" s="20">
        <v>-1.2489868387018133</v>
      </c>
      <c r="L53" s="20">
        <v>-11.58910684020093</v>
      </c>
      <c r="M53" s="20">
        <v>-15.583468098784291</v>
      </c>
      <c r="N53" s="20">
        <v>-14.792928175231694</v>
      </c>
      <c r="O53" s="20">
        <v>1.236560957944806E-2</v>
      </c>
      <c r="P53" s="20">
        <v>0.1902135929870028</v>
      </c>
      <c r="Q53" s="20">
        <v>3.6465466568314363E-2</v>
      </c>
      <c r="R53" s="3">
        <f t="shared" si="10"/>
        <v>0</v>
      </c>
      <c r="S53" s="3">
        <f t="shared" si="3"/>
        <v>0</v>
      </c>
      <c r="T53" s="3">
        <f t="shared" si="4"/>
        <v>0</v>
      </c>
      <c r="U53" s="3">
        <f t="shared" si="5"/>
        <v>0</v>
      </c>
      <c r="V53" s="3">
        <f t="shared" si="6"/>
        <v>0</v>
      </c>
      <c r="W53" s="3">
        <f t="shared" si="7"/>
        <v>0</v>
      </c>
      <c r="X53" s="3">
        <f t="shared" si="8"/>
        <v>0</v>
      </c>
    </row>
    <row r="54" spans="1:24" x14ac:dyDescent="0.25">
      <c r="A54" s="35">
        <v>44622</v>
      </c>
      <c r="B54" s="36">
        <v>20</v>
      </c>
      <c r="C54" s="18" t="str">
        <f t="shared" si="9"/>
        <v>44622_20</v>
      </c>
      <c r="D54" s="20">
        <v>192.11978613678815</v>
      </c>
      <c r="E54" s="20">
        <v>424.65549951549855</v>
      </c>
      <c r="F54" s="20">
        <v>399.53577522314077</v>
      </c>
      <c r="G54" s="20">
        <v>299.08287986841037</v>
      </c>
      <c r="H54" s="20">
        <v>0.1140612420203754</v>
      </c>
      <c r="I54" s="20">
        <v>1.2119257042483891</v>
      </c>
      <c r="J54" s="20">
        <v>0.36016447902287396</v>
      </c>
      <c r="K54" s="20">
        <v>-6.9475095332609742</v>
      </c>
      <c r="L54" s="20">
        <v>-22.45185611597163</v>
      </c>
      <c r="M54" s="20">
        <v>-25.14492081840049</v>
      </c>
      <c r="N54" s="20">
        <v>-22.124674724066544</v>
      </c>
      <c r="O54" s="20">
        <v>3.5497439542196878E-3</v>
      </c>
      <c r="P54" s="20">
        <v>0.1311387942452962</v>
      </c>
      <c r="Q54" s="20">
        <v>1.100467234303105E-2</v>
      </c>
      <c r="R54" s="3">
        <f t="shared" si="10"/>
        <v>0</v>
      </c>
      <c r="S54" s="3">
        <f t="shared" si="3"/>
        <v>0</v>
      </c>
      <c r="T54" s="3">
        <f t="shared" si="4"/>
        <v>0</v>
      </c>
      <c r="U54" s="3">
        <f t="shared" si="5"/>
        <v>0</v>
      </c>
      <c r="V54" s="3">
        <f t="shared" si="6"/>
        <v>0</v>
      </c>
      <c r="W54" s="3">
        <f t="shared" si="7"/>
        <v>0</v>
      </c>
      <c r="X54" s="3">
        <f t="shared" si="8"/>
        <v>0</v>
      </c>
    </row>
    <row r="55" spans="1:24" x14ac:dyDescent="0.25">
      <c r="A55" s="35">
        <v>44622</v>
      </c>
      <c r="B55" s="36">
        <v>21</v>
      </c>
      <c r="C55" s="18" t="str">
        <f t="shared" si="9"/>
        <v>44622_21</v>
      </c>
      <c r="D55" s="20">
        <v>194.7590287745038</v>
      </c>
      <c r="E55" s="20">
        <v>435.38370884072668</v>
      </c>
      <c r="F55" s="20">
        <v>415.24713062975701</v>
      </c>
      <c r="G55" s="20">
        <v>305.76787271703006</v>
      </c>
      <c r="H55" s="20">
        <v>0.12348663632139817</v>
      </c>
      <c r="I55" s="20">
        <v>1.2627974777269366</v>
      </c>
      <c r="J55" s="20">
        <v>0.38758272583959119</v>
      </c>
      <c r="K55" s="20">
        <v>-12.576233524287112</v>
      </c>
      <c r="L55" s="20">
        <v>-34.532956044730213</v>
      </c>
      <c r="M55" s="20">
        <v>-34.783197924107256</v>
      </c>
      <c r="N55" s="20">
        <v>-31.233506888905378</v>
      </c>
      <c r="O55" s="20">
        <v>-2.2906470916321357E-3</v>
      </c>
      <c r="P55" s="20">
        <v>8.9064777563197584E-2</v>
      </c>
      <c r="Q55" s="20">
        <v>-6.1445127015181279E-3</v>
      </c>
      <c r="R55" s="3">
        <f t="shared" si="10"/>
        <v>0</v>
      </c>
      <c r="S55" s="3">
        <f t="shared" si="3"/>
        <v>0</v>
      </c>
      <c r="T55" s="3">
        <f t="shared" si="4"/>
        <v>0</v>
      </c>
      <c r="U55" s="3">
        <f t="shared" si="5"/>
        <v>0</v>
      </c>
      <c r="V55" s="3">
        <f t="shared" si="6"/>
        <v>0</v>
      </c>
      <c r="W55" s="3">
        <f t="shared" si="7"/>
        <v>0</v>
      </c>
      <c r="X55" s="3">
        <f t="shared" si="8"/>
        <v>0</v>
      </c>
    </row>
    <row r="56" spans="1:24" x14ac:dyDescent="0.25">
      <c r="A56" s="35">
        <v>44622</v>
      </c>
      <c r="B56" s="36">
        <v>22</v>
      </c>
      <c r="C56" s="18" t="str">
        <f t="shared" si="9"/>
        <v>44622_22</v>
      </c>
      <c r="D56" s="20">
        <v>196.76504595089753</v>
      </c>
      <c r="E56" s="20">
        <v>444.09808004154939</v>
      </c>
      <c r="F56" s="20">
        <v>427.95119525859752</v>
      </c>
      <c r="G56" s="20">
        <v>311.75212697993112</v>
      </c>
      <c r="H56" s="20">
        <v>0.13271264033522809</v>
      </c>
      <c r="I56" s="20">
        <v>1.3399905514862074</v>
      </c>
      <c r="J56" s="20">
        <v>0.41380469967942318</v>
      </c>
      <c r="K56" s="20">
        <v>-14.964653434426696</v>
      </c>
      <c r="L56" s="20">
        <v>-37.639285034360292</v>
      </c>
      <c r="M56" s="20">
        <v>-34.574319839133004</v>
      </c>
      <c r="N56" s="20">
        <v>-34.54426968596681</v>
      </c>
      <c r="O56" s="20">
        <v>-6.1432175865977819E-3</v>
      </c>
      <c r="P56" s="20">
        <v>7.0698322323811222E-2</v>
      </c>
      <c r="Q56" s="20">
        <v>-1.7583735940123749E-2</v>
      </c>
      <c r="R56" s="3">
        <f t="shared" si="10"/>
        <v>0</v>
      </c>
      <c r="S56" s="3">
        <f t="shared" si="3"/>
        <v>0</v>
      </c>
      <c r="T56" s="3">
        <f t="shared" si="4"/>
        <v>0</v>
      </c>
      <c r="U56" s="3">
        <f t="shared" si="5"/>
        <v>0</v>
      </c>
      <c r="V56" s="3">
        <f t="shared" si="6"/>
        <v>0</v>
      </c>
      <c r="W56" s="3">
        <f t="shared" si="7"/>
        <v>0</v>
      </c>
      <c r="X56" s="3">
        <f t="shared" si="8"/>
        <v>0</v>
      </c>
    </row>
    <row r="57" spans="1:24" x14ac:dyDescent="0.25">
      <c r="A57" s="35">
        <v>44622</v>
      </c>
      <c r="B57" s="36">
        <v>23</v>
      </c>
      <c r="C57" s="18" t="str">
        <f t="shared" si="9"/>
        <v>44622_23</v>
      </c>
      <c r="D57" s="20">
        <v>181.00660816869234</v>
      </c>
      <c r="E57" s="20">
        <v>411.07411853198397</v>
      </c>
      <c r="F57" s="20">
        <v>396.03329162643604</v>
      </c>
      <c r="G57" s="20">
        <v>286.87532053459739</v>
      </c>
      <c r="H57" s="20">
        <v>0.12492934852292988</v>
      </c>
      <c r="I57" s="20">
        <v>1.2374675339897858</v>
      </c>
      <c r="J57" s="20">
        <v>0.39050621658750273</v>
      </c>
      <c r="K57" s="20">
        <v>-18.743432936254528</v>
      </c>
      <c r="L57" s="20">
        <v>-45.298156198936574</v>
      </c>
      <c r="M57" s="20">
        <v>-42.36967197032434</v>
      </c>
      <c r="N57" s="20">
        <v>-40.8191380225324</v>
      </c>
      <c r="O57" s="20">
        <v>-7.2176922050041434E-3</v>
      </c>
      <c r="P57" s="20">
        <v>4.2982936359310164E-2</v>
      </c>
      <c r="Q57" s="20">
        <v>-2.0518582691220241E-2</v>
      </c>
      <c r="R57" s="3">
        <f t="shared" si="10"/>
        <v>0</v>
      </c>
      <c r="S57" s="3">
        <f t="shared" si="3"/>
        <v>0</v>
      </c>
      <c r="T57" s="3">
        <f t="shared" si="4"/>
        <v>0</v>
      </c>
      <c r="U57" s="3">
        <f t="shared" si="5"/>
        <v>0</v>
      </c>
      <c r="V57" s="3">
        <f t="shared" si="6"/>
        <v>0</v>
      </c>
      <c r="W57" s="3">
        <f t="shared" si="7"/>
        <v>0</v>
      </c>
      <c r="X57" s="3">
        <f t="shared" si="8"/>
        <v>0</v>
      </c>
    </row>
    <row r="58" spans="1:24" x14ac:dyDescent="0.25">
      <c r="A58" s="35">
        <v>44622</v>
      </c>
      <c r="B58" s="36">
        <v>24</v>
      </c>
      <c r="C58" s="18" t="str">
        <f t="shared" si="9"/>
        <v>44622_24</v>
      </c>
      <c r="D58" s="20">
        <v>161.79157306834568</v>
      </c>
      <c r="E58" s="20">
        <v>368.34943374124612</v>
      </c>
      <c r="F58" s="20">
        <v>355.95849280775542</v>
      </c>
      <c r="G58" s="20">
        <v>256.12101548617693</v>
      </c>
      <c r="H58" s="20">
        <v>0.11357844232841462</v>
      </c>
      <c r="I58" s="20">
        <v>1.1098448985167249</v>
      </c>
      <c r="J58" s="20">
        <v>0.35650777998672678</v>
      </c>
      <c r="K58" s="20">
        <v>-20.215470262932691</v>
      </c>
      <c r="L58" s="20">
        <v>-47.856336044034393</v>
      </c>
      <c r="M58" s="20">
        <v>-44.064745284857999</v>
      </c>
      <c r="N58" s="20">
        <v>-41.949712778415858</v>
      </c>
      <c r="O58" s="20">
        <v>-8.021533309743643E-3</v>
      </c>
      <c r="P58" s="20">
        <v>2.5412440337956445E-2</v>
      </c>
      <c r="Q58" s="20">
        <v>-2.2817030878559297E-2</v>
      </c>
      <c r="R58" s="3">
        <f t="shared" si="10"/>
        <v>0</v>
      </c>
      <c r="S58" s="3">
        <f t="shared" si="3"/>
        <v>0</v>
      </c>
      <c r="T58" s="3">
        <f t="shared" si="4"/>
        <v>0</v>
      </c>
      <c r="U58" s="3">
        <f t="shared" si="5"/>
        <v>0</v>
      </c>
      <c r="V58" s="3">
        <f t="shared" si="6"/>
        <v>0</v>
      </c>
      <c r="W58" s="3">
        <f t="shared" si="7"/>
        <v>0</v>
      </c>
      <c r="X58" s="3">
        <f t="shared" si="8"/>
        <v>0</v>
      </c>
    </row>
    <row r="59" spans="1:24" x14ac:dyDescent="0.25">
      <c r="A59" s="35">
        <v>44623</v>
      </c>
      <c r="B59" s="36">
        <v>1</v>
      </c>
      <c r="C59" s="18" t="str">
        <f t="shared" si="9"/>
        <v>44623_1</v>
      </c>
      <c r="D59" s="20">
        <v>142.02556082954473</v>
      </c>
      <c r="E59" s="20">
        <v>319.57292567113865</v>
      </c>
      <c r="F59" s="20">
        <v>306.19213335801066</v>
      </c>
      <c r="G59" s="20">
        <v>223.19171636158293</v>
      </c>
      <c r="H59" s="20">
        <v>0.10274140681715531</v>
      </c>
      <c r="I59" s="20">
        <v>0.98500190041192526</v>
      </c>
      <c r="J59" s="20">
        <v>0.32410909499463081</v>
      </c>
      <c r="K59" s="20">
        <v>-22.920416077065486</v>
      </c>
      <c r="L59" s="20">
        <v>-53.585016248113718</v>
      </c>
      <c r="M59" s="20">
        <v>-49.304124892907133</v>
      </c>
      <c r="N59" s="20">
        <v>-45.847083805783285</v>
      </c>
      <c r="O59" s="20">
        <v>-8.693757864156583E-3</v>
      </c>
      <c r="P59" s="20">
        <v>8.6803868710440737E-3</v>
      </c>
      <c r="Q59" s="20">
        <v>-2.463887132247812E-2</v>
      </c>
      <c r="R59" s="3">
        <f t="shared" si="10"/>
        <v>0</v>
      </c>
      <c r="S59" s="3">
        <f t="shared" si="3"/>
        <v>0</v>
      </c>
      <c r="T59" s="3">
        <f t="shared" si="4"/>
        <v>0</v>
      </c>
      <c r="U59" s="3">
        <f t="shared" si="5"/>
        <v>0</v>
      </c>
      <c r="V59" s="3">
        <f t="shared" si="6"/>
        <v>0</v>
      </c>
      <c r="W59" s="3">
        <f t="shared" si="7"/>
        <v>0</v>
      </c>
      <c r="X59" s="3">
        <f t="shared" si="8"/>
        <v>0</v>
      </c>
    </row>
    <row r="60" spans="1:24" x14ac:dyDescent="0.25">
      <c r="A60" s="35">
        <v>44623</v>
      </c>
      <c r="B60" s="36">
        <v>2</v>
      </c>
      <c r="C60" s="18" t="str">
        <f t="shared" si="9"/>
        <v>44623_2</v>
      </c>
      <c r="D60" s="20">
        <v>127.4303784024645</v>
      </c>
      <c r="E60" s="20">
        <v>283.98736316976101</v>
      </c>
      <c r="F60" s="20">
        <v>267.11961083219006</v>
      </c>
      <c r="G60" s="20">
        <v>196.80348466093301</v>
      </c>
      <c r="H60" s="20">
        <v>9.429292778586984E-2</v>
      </c>
      <c r="I60" s="20">
        <v>0.89662903964421425</v>
      </c>
      <c r="J60" s="20">
        <v>0.29835590481326013</v>
      </c>
      <c r="K60" s="20">
        <v>-24.827651698091397</v>
      </c>
      <c r="L60" s="20">
        <v>-57.923624621009516</v>
      </c>
      <c r="M60" s="20">
        <v>-54.49843877602698</v>
      </c>
      <c r="N60" s="20">
        <v>-49.385971981695981</v>
      </c>
      <c r="O60" s="20">
        <v>-9.2376367680305251E-3</v>
      </c>
      <c r="P60" s="20">
        <v>-1.6492850880480301E-3</v>
      </c>
      <c r="Q60" s="20">
        <v>-2.6221448936655851E-2</v>
      </c>
      <c r="R60" s="3">
        <f t="shared" si="10"/>
        <v>0</v>
      </c>
      <c r="S60" s="3">
        <f t="shared" si="3"/>
        <v>0</v>
      </c>
      <c r="T60" s="3">
        <f t="shared" si="4"/>
        <v>0</v>
      </c>
      <c r="U60" s="3">
        <f t="shared" si="5"/>
        <v>0</v>
      </c>
      <c r="V60" s="3">
        <f t="shared" si="6"/>
        <v>0</v>
      </c>
      <c r="W60" s="3">
        <f t="shared" si="7"/>
        <v>0</v>
      </c>
      <c r="X60" s="3">
        <f t="shared" si="8"/>
        <v>0</v>
      </c>
    </row>
    <row r="61" spans="1:24" x14ac:dyDescent="0.25">
      <c r="A61" s="35">
        <v>44623</v>
      </c>
      <c r="B61" s="36">
        <v>3</v>
      </c>
      <c r="C61" s="18" t="str">
        <f t="shared" si="9"/>
        <v>44623_3</v>
      </c>
      <c r="D61" s="20">
        <v>118.69060032628221</v>
      </c>
      <c r="E61" s="20">
        <v>263.3511957063215</v>
      </c>
      <c r="F61" s="20">
        <v>246.41143672843356</v>
      </c>
      <c r="G61" s="20">
        <v>181.69955133495216</v>
      </c>
      <c r="H61" s="20">
        <v>9.0998680535471971E-2</v>
      </c>
      <c r="I61" s="20">
        <v>0.83976071108992711</v>
      </c>
      <c r="J61" s="20">
        <v>0.28887545065099196</v>
      </c>
      <c r="K61" s="20">
        <v>-25.692852090600773</v>
      </c>
      <c r="L61" s="20">
        <v>-59.757178159933922</v>
      </c>
      <c r="M61" s="20">
        <v>-55.794679504090247</v>
      </c>
      <c r="N61" s="20">
        <v>-50.389915670734226</v>
      </c>
      <c r="O61" s="20">
        <v>-1.0290232902737124E-2</v>
      </c>
      <c r="P61" s="20">
        <v>-1.6318249229305984E-2</v>
      </c>
      <c r="Q61" s="20">
        <v>-2.9123054524212565E-2</v>
      </c>
      <c r="R61" s="3">
        <f t="shared" si="10"/>
        <v>0</v>
      </c>
      <c r="S61" s="3">
        <f t="shared" si="3"/>
        <v>0</v>
      </c>
      <c r="T61" s="3">
        <f t="shared" si="4"/>
        <v>0</v>
      </c>
      <c r="U61" s="3">
        <f t="shared" si="5"/>
        <v>0</v>
      </c>
      <c r="V61" s="3">
        <f t="shared" si="6"/>
        <v>0</v>
      </c>
      <c r="W61" s="3">
        <f t="shared" si="7"/>
        <v>0</v>
      </c>
      <c r="X61" s="3">
        <f t="shared" si="8"/>
        <v>0</v>
      </c>
    </row>
    <row r="62" spans="1:24" x14ac:dyDescent="0.25">
      <c r="A62" s="35">
        <v>44623</v>
      </c>
      <c r="B62" s="36">
        <v>4</v>
      </c>
      <c r="C62" s="18" t="str">
        <f t="shared" si="9"/>
        <v>44623_4</v>
      </c>
      <c r="D62" s="20">
        <v>113.35547077332802</v>
      </c>
      <c r="E62" s="20">
        <v>250.47107963981225</v>
      </c>
      <c r="F62" s="20">
        <v>233.3111442297066</v>
      </c>
      <c r="G62" s="20">
        <v>173.07228149623057</v>
      </c>
      <c r="H62" s="20">
        <v>9.1544766313863143E-2</v>
      </c>
      <c r="I62" s="20">
        <v>0.81464053750550725</v>
      </c>
      <c r="J62" s="20">
        <v>0.29034813156160272</v>
      </c>
      <c r="K62" s="20">
        <v>-25.183979259061246</v>
      </c>
      <c r="L62" s="20">
        <v>-58.644065927728043</v>
      </c>
      <c r="M62" s="20">
        <v>-54.425609817602862</v>
      </c>
      <c r="N62" s="20">
        <v>-49.292586064843555</v>
      </c>
      <c r="O62" s="20">
        <v>-9.1313569515094131E-3</v>
      </c>
      <c r="P62" s="20">
        <v>-1.2848928580937309E-2</v>
      </c>
      <c r="Q62" s="20">
        <v>-2.5736420805270947E-2</v>
      </c>
      <c r="R62" s="3">
        <f t="shared" si="10"/>
        <v>0</v>
      </c>
      <c r="S62" s="3">
        <f t="shared" si="3"/>
        <v>0</v>
      </c>
      <c r="T62" s="3">
        <f t="shared" si="4"/>
        <v>0</v>
      </c>
      <c r="U62" s="3">
        <f t="shared" si="5"/>
        <v>0</v>
      </c>
      <c r="V62" s="3">
        <f t="shared" si="6"/>
        <v>0</v>
      </c>
      <c r="W62" s="3">
        <f t="shared" si="7"/>
        <v>0</v>
      </c>
      <c r="X62" s="3">
        <f t="shared" si="8"/>
        <v>0</v>
      </c>
    </row>
    <row r="63" spans="1:24" x14ac:dyDescent="0.25">
      <c r="A63" s="35">
        <v>44623</v>
      </c>
      <c r="B63" s="36">
        <v>5</v>
      </c>
      <c r="C63" s="18" t="str">
        <f t="shared" si="9"/>
        <v>44623_5</v>
      </c>
      <c r="D63" s="20">
        <v>110.30061221022565</v>
      </c>
      <c r="E63" s="20">
        <v>243.58695620600096</v>
      </c>
      <c r="F63" s="20">
        <v>226.07676776117776</v>
      </c>
      <c r="G63" s="20">
        <v>168.50001225257947</v>
      </c>
      <c r="H63" s="20">
        <v>8.8914995779464989E-2</v>
      </c>
      <c r="I63" s="20">
        <v>0.79770957545994059</v>
      </c>
      <c r="J63" s="20">
        <v>0.28158577390378248</v>
      </c>
      <c r="K63" s="20">
        <v>-27.076724023785466</v>
      </c>
      <c r="L63" s="20">
        <v>-62.795627599178076</v>
      </c>
      <c r="M63" s="20">
        <v>-58.866130553573619</v>
      </c>
      <c r="N63" s="20">
        <v>-52.223623439462976</v>
      </c>
      <c r="O63" s="20">
        <v>-1.0346832211482299E-2</v>
      </c>
      <c r="P63" s="20">
        <v>-2.4792165850937971E-2</v>
      </c>
      <c r="Q63" s="20">
        <v>-2.9260791019618298E-2</v>
      </c>
      <c r="R63" s="3">
        <f t="shared" si="10"/>
        <v>0</v>
      </c>
      <c r="S63" s="3">
        <f t="shared" si="3"/>
        <v>0</v>
      </c>
      <c r="T63" s="3">
        <f t="shared" si="4"/>
        <v>0</v>
      </c>
      <c r="U63" s="3">
        <f t="shared" si="5"/>
        <v>0</v>
      </c>
      <c r="V63" s="3">
        <f t="shared" si="6"/>
        <v>0</v>
      </c>
      <c r="W63" s="3">
        <f t="shared" si="7"/>
        <v>0</v>
      </c>
      <c r="X63" s="3">
        <f t="shared" si="8"/>
        <v>0</v>
      </c>
    </row>
    <row r="64" spans="1:24" x14ac:dyDescent="0.25">
      <c r="A64" s="35">
        <v>44623</v>
      </c>
      <c r="B64" s="36">
        <v>6</v>
      </c>
      <c r="C64" s="18" t="str">
        <f t="shared" si="9"/>
        <v>44623_6</v>
      </c>
      <c r="D64" s="20">
        <v>111.34470870837845</v>
      </c>
      <c r="E64" s="20">
        <v>245.97246797331164</v>
      </c>
      <c r="F64" s="20">
        <v>227.78774550014055</v>
      </c>
      <c r="G64" s="20">
        <v>169.69411634169484</v>
      </c>
      <c r="H64" s="20">
        <v>8.6977788929961594E-2</v>
      </c>
      <c r="I64" s="20">
        <v>0.79104468889428536</v>
      </c>
      <c r="J64" s="20">
        <v>0.27584346055808429</v>
      </c>
      <c r="K64" s="20">
        <v>-28.097438311527583</v>
      </c>
      <c r="L64" s="20">
        <v>-65.993068777188199</v>
      </c>
      <c r="M64" s="20">
        <v>-61.134246642718381</v>
      </c>
      <c r="N64" s="20">
        <v>-53.756074915421706</v>
      </c>
      <c r="O64" s="20">
        <v>-1.1853338981494462E-2</v>
      </c>
      <c r="P64" s="20">
        <v>-3.7717074626605368E-2</v>
      </c>
      <c r="Q64" s="20">
        <v>-3.370414323336602E-2</v>
      </c>
      <c r="R64" s="3">
        <f t="shared" si="10"/>
        <v>0</v>
      </c>
      <c r="S64" s="3">
        <f t="shared" si="3"/>
        <v>0</v>
      </c>
      <c r="T64" s="3">
        <f t="shared" si="4"/>
        <v>0</v>
      </c>
      <c r="U64" s="3">
        <f t="shared" si="5"/>
        <v>0</v>
      </c>
      <c r="V64" s="3">
        <f t="shared" si="6"/>
        <v>0</v>
      </c>
      <c r="W64" s="3">
        <f t="shared" si="7"/>
        <v>0</v>
      </c>
      <c r="X64" s="3">
        <f t="shared" si="8"/>
        <v>0</v>
      </c>
    </row>
    <row r="65" spans="1:24" x14ac:dyDescent="0.25">
      <c r="A65" s="35">
        <v>44623</v>
      </c>
      <c r="B65" s="36">
        <v>7</v>
      </c>
      <c r="C65" s="18" t="str">
        <f t="shared" si="9"/>
        <v>44623_7</v>
      </c>
      <c r="D65" s="20">
        <v>122.50564122262315</v>
      </c>
      <c r="E65" s="20">
        <v>274.10350397458291</v>
      </c>
      <c r="F65" s="20">
        <v>253.75080424415307</v>
      </c>
      <c r="G65" s="20">
        <v>187.76842053419813</v>
      </c>
      <c r="H65" s="20">
        <v>9.2714028957866651E-2</v>
      </c>
      <c r="I65" s="20">
        <v>0.86459053251116924</v>
      </c>
      <c r="J65" s="20">
        <v>0.29303471785330837</v>
      </c>
      <c r="K65" s="20">
        <v>-27.530140643180147</v>
      </c>
      <c r="L65" s="20">
        <v>-64.907835234602999</v>
      </c>
      <c r="M65" s="20">
        <v>-62.919020362707585</v>
      </c>
      <c r="N65" s="20">
        <v>-54.419507209858537</v>
      </c>
      <c r="O65" s="20">
        <v>-1.1873778303062374E-2</v>
      </c>
      <c r="P65" s="20">
        <v>-2.9848735555646797E-2</v>
      </c>
      <c r="Q65" s="20">
        <v>-3.3901536852286904E-2</v>
      </c>
      <c r="R65" s="3">
        <f t="shared" si="10"/>
        <v>0</v>
      </c>
      <c r="S65" s="3">
        <f t="shared" si="3"/>
        <v>0</v>
      </c>
      <c r="T65" s="3">
        <f t="shared" si="4"/>
        <v>0</v>
      </c>
      <c r="U65" s="3">
        <f t="shared" si="5"/>
        <v>0</v>
      </c>
      <c r="V65" s="3">
        <f t="shared" si="6"/>
        <v>0</v>
      </c>
      <c r="W65" s="3">
        <f t="shared" si="7"/>
        <v>0</v>
      </c>
      <c r="X65" s="3">
        <f t="shared" si="8"/>
        <v>0</v>
      </c>
    </row>
    <row r="66" spans="1:24" x14ac:dyDescent="0.25">
      <c r="A66" s="35">
        <v>44623</v>
      </c>
      <c r="B66" s="36">
        <v>8</v>
      </c>
      <c r="C66" s="18" t="str">
        <f t="shared" si="9"/>
        <v>44623_8</v>
      </c>
      <c r="D66" s="20">
        <v>138.13227662377804</v>
      </c>
      <c r="E66" s="20">
        <v>306.75730399682686</v>
      </c>
      <c r="F66" s="20">
        <v>282.55568865522469</v>
      </c>
      <c r="G66" s="20">
        <v>214.28152901452589</v>
      </c>
      <c r="H66" s="20">
        <v>9.3814369680831622E-2</v>
      </c>
      <c r="I66" s="20">
        <v>0.92290410045733562</v>
      </c>
      <c r="J66" s="20">
        <v>0.2978591703889642</v>
      </c>
      <c r="K66" s="20">
        <v>-22.479885677225681</v>
      </c>
      <c r="L66" s="20">
        <v>-54.408548163315004</v>
      </c>
      <c r="M66" s="20">
        <v>-55.671428740174534</v>
      </c>
      <c r="N66" s="20">
        <v>-46.92404905518385</v>
      </c>
      <c r="O66" s="20">
        <v>-1.0487452778607895E-2</v>
      </c>
      <c r="P66" s="20">
        <v>-1.9981779994588402E-3</v>
      </c>
      <c r="Q66" s="20">
        <v>-2.995616885672606E-2</v>
      </c>
      <c r="R66" s="3">
        <f t="shared" si="10"/>
        <v>0</v>
      </c>
      <c r="S66" s="3">
        <f t="shared" si="3"/>
        <v>0</v>
      </c>
      <c r="T66" s="3">
        <f t="shared" si="4"/>
        <v>0</v>
      </c>
      <c r="U66" s="3">
        <f t="shared" si="5"/>
        <v>0</v>
      </c>
      <c r="V66" s="3">
        <f t="shared" si="6"/>
        <v>0</v>
      </c>
      <c r="W66" s="3">
        <f t="shared" si="7"/>
        <v>0</v>
      </c>
      <c r="X66" s="3">
        <f t="shared" si="8"/>
        <v>0</v>
      </c>
    </row>
    <row r="67" spans="1:24" x14ac:dyDescent="0.25">
      <c r="A67" s="35">
        <v>44623</v>
      </c>
      <c r="B67" s="36">
        <v>9</v>
      </c>
      <c r="C67" s="18" t="str">
        <f t="shared" si="9"/>
        <v>44623_9</v>
      </c>
      <c r="D67" s="20">
        <v>150.51403273210624</v>
      </c>
      <c r="E67" s="20">
        <v>336.96219724339096</v>
      </c>
      <c r="F67" s="20">
        <v>306.85202351659126</v>
      </c>
      <c r="G67" s="20">
        <v>233.49075474655254</v>
      </c>
      <c r="H67" s="20">
        <v>0.10721581165427381</v>
      </c>
      <c r="I67" s="20">
        <v>1.0893971769033259</v>
      </c>
      <c r="J67" s="20">
        <v>0.33716194694564294</v>
      </c>
      <c r="K67" s="20">
        <v>-18.798439876234379</v>
      </c>
      <c r="L67" s="20">
        <v>-40.078670400659711</v>
      </c>
      <c r="M67" s="20">
        <v>-43.273896249013724</v>
      </c>
      <c r="N67" s="20">
        <v>-39.161498094382679</v>
      </c>
      <c r="O67" s="20">
        <v>1.7040435706765771E-2</v>
      </c>
      <c r="P67" s="20">
        <v>0.17180820305243424</v>
      </c>
      <c r="Q67" s="20">
        <v>4.9417770865349986E-2</v>
      </c>
      <c r="R67" s="3">
        <f t="shared" si="10"/>
        <v>0</v>
      </c>
      <c r="S67" s="3">
        <f t="shared" si="3"/>
        <v>0</v>
      </c>
      <c r="T67" s="3">
        <f t="shared" si="4"/>
        <v>0</v>
      </c>
      <c r="U67" s="3">
        <f t="shared" si="5"/>
        <v>0</v>
      </c>
      <c r="V67" s="3">
        <f t="shared" si="6"/>
        <v>0</v>
      </c>
      <c r="W67" s="3">
        <f t="shared" si="7"/>
        <v>0</v>
      </c>
      <c r="X67" s="3">
        <f t="shared" si="8"/>
        <v>0</v>
      </c>
    </row>
    <row r="68" spans="1:24" x14ac:dyDescent="0.25">
      <c r="A68" s="35">
        <v>44623</v>
      </c>
      <c r="B68" s="36">
        <v>10</v>
      </c>
      <c r="C68" s="18" t="str">
        <f t="shared" si="9"/>
        <v>44623_10</v>
      </c>
      <c r="D68" s="20">
        <v>168.44980568667674</v>
      </c>
      <c r="E68" s="20">
        <v>378.69708033538853</v>
      </c>
      <c r="F68" s="20">
        <v>343.73746726098148</v>
      </c>
      <c r="G68" s="20">
        <v>261.9713091716759</v>
      </c>
      <c r="H68" s="20">
        <v>0.12894955608477141</v>
      </c>
      <c r="I68" s="20">
        <v>1.3264091945256415</v>
      </c>
      <c r="J68" s="20">
        <v>0.40015765935182201</v>
      </c>
      <c r="K68" s="20">
        <v>-11.531052336429841</v>
      </c>
      <c r="L68" s="20">
        <v>-23.319219369332078</v>
      </c>
      <c r="M68" s="20">
        <v>-28.03543173399969</v>
      </c>
      <c r="N68" s="20">
        <v>-29.070821447671442</v>
      </c>
      <c r="O68" s="20">
        <v>5.0165277197925816E-2</v>
      </c>
      <c r="P68" s="20">
        <v>0.35319578943129293</v>
      </c>
      <c r="Q68" s="20">
        <v>0.1450663288209296</v>
      </c>
      <c r="R68" s="3">
        <f t="shared" si="10"/>
        <v>0</v>
      </c>
      <c r="S68" s="3">
        <f t="shared" si="3"/>
        <v>0</v>
      </c>
      <c r="T68" s="3">
        <f t="shared" si="4"/>
        <v>0</v>
      </c>
      <c r="U68" s="3">
        <f t="shared" si="5"/>
        <v>0</v>
      </c>
      <c r="V68" s="3">
        <f t="shared" si="6"/>
        <v>0.2584197118131828</v>
      </c>
      <c r="W68" s="3">
        <f t="shared" si="7"/>
        <v>0.67684950510094144</v>
      </c>
      <c r="X68" s="3">
        <f t="shared" si="8"/>
        <v>0.65489518987020678</v>
      </c>
    </row>
    <row r="69" spans="1:24" x14ac:dyDescent="0.25">
      <c r="A69" s="35">
        <v>44623</v>
      </c>
      <c r="B69" s="36">
        <v>11</v>
      </c>
      <c r="C69" s="18" t="str">
        <f t="shared" si="9"/>
        <v>44623_11</v>
      </c>
      <c r="D69" s="20">
        <v>182.49824212273563</v>
      </c>
      <c r="E69" s="20">
        <v>406.32022837148207</v>
      </c>
      <c r="F69" s="20">
        <v>367.65244357690926</v>
      </c>
      <c r="G69" s="20">
        <v>283.71335065404514</v>
      </c>
      <c r="H69" s="20">
        <v>0.13564167437525926</v>
      </c>
      <c r="I69" s="20">
        <v>1.4332278166119963</v>
      </c>
      <c r="J69" s="20">
        <v>0.42050578999560384</v>
      </c>
      <c r="K69" s="20">
        <v>-3.7338449153781852</v>
      </c>
      <c r="L69" s="20">
        <v>-7.8113643579427068</v>
      </c>
      <c r="M69" s="20">
        <v>-13.832155400915578</v>
      </c>
      <c r="N69" s="20">
        <v>-18.106115780118806</v>
      </c>
      <c r="O69" s="20">
        <v>5.9617118721922269E-2</v>
      </c>
      <c r="P69" s="20">
        <v>0.43498896951769978</v>
      </c>
      <c r="Q69" s="20">
        <v>0.17239632664124907</v>
      </c>
      <c r="R69" s="3">
        <f t="shared" si="10"/>
        <v>0</v>
      </c>
      <c r="S69" s="3">
        <f t="shared" si="3"/>
        <v>0</v>
      </c>
      <c r="T69" s="3">
        <f t="shared" si="4"/>
        <v>0</v>
      </c>
      <c r="U69" s="3">
        <f t="shared" si="5"/>
        <v>0</v>
      </c>
      <c r="V69" s="3">
        <f t="shared" si="6"/>
        <v>0.36676355776784547</v>
      </c>
      <c r="W69" s="3">
        <f t="shared" si="7"/>
        <v>1.1730379933012824</v>
      </c>
      <c r="X69" s="3">
        <f t="shared" si="8"/>
        <v>0.96478990934289188</v>
      </c>
    </row>
    <row r="70" spans="1:24" x14ac:dyDescent="0.25">
      <c r="A70" s="35">
        <v>44623</v>
      </c>
      <c r="B70" s="36">
        <v>12</v>
      </c>
      <c r="C70" s="18" t="str">
        <f t="shared" si="9"/>
        <v>44623_12</v>
      </c>
      <c r="D70" s="20">
        <v>194.81707546641877</v>
      </c>
      <c r="E70" s="20">
        <v>429.85147740843405</v>
      </c>
      <c r="F70" s="20">
        <v>388.98322762588037</v>
      </c>
      <c r="G70" s="20">
        <v>301.44956154756312</v>
      </c>
      <c r="H70" s="20">
        <v>0.13993738999608643</v>
      </c>
      <c r="I70" s="20">
        <v>1.4959893864776275</v>
      </c>
      <c r="J70" s="20">
        <v>0.43285886351559533</v>
      </c>
      <c r="K70" s="20">
        <v>0.39517029034452822</v>
      </c>
      <c r="L70" s="20">
        <v>-9.1120604508579284E-2</v>
      </c>
      <c r="M70" s="20">
        <v>-6.5277221800892331</v>
      </c>
      <c r="N70" s="20">
        <v>-12.365696848975507</v>
      </c>
      <c r="O70" s="20">
        <v>6.7684953882754834E-2</v>
      </c>
      <c r="P70" s="20">
        <v>0.48356596413454639</v>
      </c>
      <c r="Q70" s="20">
        <v>0.19579262168359512</v>
      </c>
      <c r="R70" s="3">
        <f t="shared" si="10"/>
        <v>0</v>
      </c>
      <c r="S70" s="3">
        <f t="shared" si="3"/>
        <v>0</v>
      </c>
      <c r="T70" s="3">
        <f t="shared" si="4"/>
        <v>0</v>
      </c>
      <c r="U70" s="3">
        <f t="shared" si="5"/>
        <v>0</v>
      </c>
      <c r="V70" s="3">
        <f t="shared" si="6"/>
        <v>0.46404299724300946</v>
      </c>
      <c r="W70" s="3">
        <f t="shared" si="7"/>
        <v>1.6337321608763458</v>
      </c>
      <c r="X70" s="3">
        <f t="shared" si="8"/>
        <v>1.2472484909826977</v>
      </c>
    </row>
    <row r="71" spans="1:24" x14ac:dyDescent="0.25">
      <c r="A71" s="35">
        <v>44623</v>
      </c>
      <c r="B71" s="36">
        <v>13</v>
      </c>
      <c r="C71" s="18" t="str">
        <f t="shared" si="9"/>
        <v>44623_13</v>
      </c>
      <c r="D71" s="20">
        <v>204.65182067260329</v>
      </c>
      <c r="E71" s="20">
        <v>449.66839387571753</v>
      </c>
      <c r="F71" s="20">
        <v>407.79345534834493</v>
      </c>
      <c r="G71" s="20">
        <v>316.85406081575195</v>
      </c>
      <c r="H71" s="20">
        <v>0.13565794330598438</v>
      </c>
      <c r="I71" s="20">
        <v>1.5068908828462959</v>
      </c>
      <c r="J71" s="20">
        <v>0.42174517847657256</v>
      </c>
      <c r="K71" s="20">
        <v>3.0983754316363639</v>
      </c>
      <c r="L71" s="20">
        <v>4.1920522082505816</v>
      </c>
      <c r="M71" s="20">
        <v>-2.4936360460327989</v>
      </c>
      <c r="N71" s="20">
        <v>-8.2029848392658664</v>
      </c>
      <c r="O71" s="20">
        <v>5.7544398297193169E-2</v>
      </c>
      <c r="P71" s="20">
        <v>0.44103467228806648</v>
      </c>
      <c r="Q71" s="20">
        <v>0.16670306875834007</v>
      </c>
      <c r="R71" s="3">
        <f t="shared" si="10"/>
        <v>0</v>
      </c>
      <c r="S71" s="3">
        <f t="shared" si="3"/>
        <v>0</v>
      </c>
      <c r="T71" s="3">
        <f t="shared" si="4"/>
        <v>0</v>
      </c>
      <c r="U71" s="3">
        <f t="shared" si="5"/>
        <v>0</v>
      </c>
      <c r="V71" s="3">
        <f t="shared" si="6"/>
        <v>0.33797637671470249</v>
      </c>
      <c r="W71" s="3">
        <f t="shared" si="7"/>
        <v>1.0752153605390973</v>
      </c>
      <c r="X71" s="3">
        <f t="shared" si="8"/>
        <v>0.88167005282454858</v>
      </c>
    </row>
    <row r="72" spans="1:24" x14ac:dyDescent="0.25">
      <c r="A72" s="35">
        <v>44623</v>
      </c>
      <c r="B72" s="36">
        <v>14</v>
      </c>
      <c r="C72" s="18" t="str">
        <f t="shared" si="9"/>
        <v>44623_14</v>
      </c>
      <c r="D72" s="20">
        <v>211.72285631194578</v>
      </c>
      <c r="E72" s="20">
        <v>464.3318993909063</v>
      </c>
      <c r="F72" s="20">
        <v>422.24231737664599</v>
      </c>
      <c r="G72" s="20">
        <v>329.02002891544856</v>
      </c>
      <c r="H72" s="20">
        <v>0.13252342191464347</v>
      </c>
      <c r="I72" s="20">
        <v>1.4934418028404159</v>
      </c>
      <c r="J72" s="20">
        <v>0.41267203235880906</v>
      </c>
      <c r="K72" s="20">
        <v>4.5713662633350758</v>
      </c>
      <c r="L72" s="20">
        <v>4.5076865042181327</v>
      </c>
      <c r="M72" s="20">
        <v>-1.1764702411883075</v>
      </c>
      <c r="N72" s="20">
        <v>-6.1221645556342157</v>
      </c>
      <c r="O72" s="20">
        <v>5.0835752374331959E-2</v>
      </c>
      <c r="P72" s="20">
        <v>0.38999850338395986</v>
      </c>
      <c r="Q72" s="20">
        <v>0.14737688256283882</v>
      </c>
      <c r="R72" s="3">
        <f t="shared" si="10"/>
        <v>0</v>
      </c>
      <c r="S72" s="3">
        <f t="shared" si="3"/>
        <v>0</v>
      </c>
      <c r="T72" s="3">
        <f t="shared" si="4"/>
        <v>0</v>
      </c>
      <c r="U72" s="3">
        <f t="shared" si="5"/>
        <v>0</v>
      </c>
      <c r="V72" s="3">
        <f t="shared" si="6"/>
        <v>0.25560307957083728</v>
      </c>
      <c r="W72" s="3">
        <f t="shared" si="7"/>
        <v>0.70299678953943456</v>
      </c>
      <c r="X72" s="3">
        <f t="shared" si="8"/>
        <v>0.64451663003177539</v>
      </c>
    </row>
    <row r="73" spans="1:24" x14ac:dyDescent="0.25">
      <c r="A73" s="35">
        <v>44623</v>
      </c>
      <c r="B73" s="36">
        <v>15</v>
      </c>
      <c r="C73" s="18" t="str">
        <f t="shared" si="9"/>
        <v>44623_15</v>
      </c>
      <c r="D73" s="20">
        <v>215.55357419998381</v>
      </c>
      <c r="E73" s="20">
        <v>477.04940845499385</v>
      </c>
      <c r="F73" s="20">
        <v>435.88573119172645</v>
      </c>
      <c r="G73" s="20">
        <v>335.2100379971526</v>
      </c>
      <c r="H73" s="20">
        <v>0.13977962485853671</v>
      </c>
      <c r="I73" s="20">
        <v>1.5669860732383569</v>
      </c>
      <c r="J73" s="20">
        <v>0.43312864955029151</v>
      </c>
      <c r="K73" s="20">
        <v>6.3062195158693077</v>
      </c>
      <c r="L73" s="20">
        <v>10.792450866675395</v>
      </c>
      <c r="M73" s="20">
        <v>5.4809297603070428</v>
      </c>
      <c r="N73" s="20">
        <v>-2.8887668190643074</v>
      </c>
      <c r="O73" s="20">
        <v>6.0311248871488712E-2</v>
      </c>
      <c r="P73" s="20">
        <v>0.44983283957339326</v>
      </c>
      <c r="Q73" s="20">
        <v>0.17477171734525443</v>
      </c>
      <c r="R73" s="3">
        <f t="shared" si="10"/>
        <v>0</v>
      </c>
      <c r="S73" s="3">
        <f t="shared" si="3"/>
        <v>0</v>
      </c>
      <c r="T73" s="3">
        <f t="shared" si="4"/>
        <v>0</v>
      </c>
      <c r="U73" s="3">
        <f t="shared" si="5"/>
        <v>0</v>
      </c>
      <c r="V73" s="3">
        <f t="shared" si="6"/>
        <v>0.36236331709845315</v>
      </c>
      <c r="W73" s="3">
        <f t="shared" si="7"/>
        <v>1.0504178763031327</v>
      </c>
      <c r="X73" s="3">
        <f t="shared" si="8"/>
        <v>0.95494249110884422</v>
      </c>
    </row>
    <row r="74" spans="1:24" x14ac:dyDescent="0.25">
      <c r="A74" s="35">
        <v>44623</v>
      </c>
      <c r="B74" s="36">
        <v>16</v>
      </c>
      <c r="C74" s="18" t="str">
        <f t="shared" si="9"/>
        <v>44623_16</v>
      </c>
      <c r="D74" s="20">
        <v>218.28302379013562</v>
      </c>
      <c r="E74" s="20">
        <v>484.74091659423772</v>
      </c>
      <c r="F74" s="20">
        <v>441.58182160061801</v>
      </c>
      <c r="G74" s="20">
        <v>338.43828976195016</v>
      </c>
      <c r="H74" s="20">
        <v>0.14503507483968928</v>
      </c>
      <c r="I74" s="20">
        <v>1.6255584870697923</v>
      </c>
      <c r="J74" s="20">
        <v>0.44892145454200211</v>
      </c>
      <c r="K74" s="20">
        <v>8.1516001447267215</v>
      </c>
      <c r="L74" s="20">
        <v>16.300954105265532</v>
      </c>
      <c r="M74" s="20">
        <v>10.613334308803591</v>
      </c>
      <c r="N74" s="20">
        <v>0.1444831275886056</v>
      </c>
      <c r="O74" s="20">
        <v>7.0619518055480071E-2</v>
      </c>
      <c r="P74" s="20">
        <v>0.51647182088201637</v>
      </c>
      <c r="Q74" s="20">
        <v>0.20452967435657046</v>
      </c>
      <c r="R74" s="3">
        <f t="shared" si="10"/>
        <v>0</v>
      </c>
      <c r="S74" s="3">
        <f t="shared" si="3"/>
        <v>0</v>
      </c>
      <c r="T74" s="3">
        <f t="shared" si="4"/>
        <v>0</v>
      </c>
      <c r="U74" s="3">
        <f t="shared" si="5"/>
        <v>0</v>
      </c>
      <c r="V74" s="3">
        <f t="shared" si="6"/>
        <v>0.48744740117580976</v>
      </c>
      <c r="W74" s="3">
        <f t="shared" si="7"/>
        <v>1.6508023359331054</v>
      </c>
      <c r="X74" s="3">
        <f t="shared" si="8"/>
        <v>1.3139302129242973</v>
      </c>
    </row>
    <row r="75" spans="1:24" x14ac:dyDescent="0.25">
      <c r="A75" s="35">
        <v>44623</v>
      </c>
      <c r="B75" s="36">
        <v>17</v>
      </c>
      <c r="C75" s="18" t="str">
        <f t="shared" si="9"/>
        <v>44623_17</v>
      </c>
      <c r="D75" s="20">
        <v>219.30296766070626</v>
      </c>
      <c r="E75" s="20">
        <v>483.02684642543539</v>
      </c>
      <c r="F75" s="20">
        <v>442.43015909521716</v>
      </c>
      <c r="G75" s="20">
        <v>339.54926213628511</v>
      </c>
      <c r="H75" s="20">
        <v>0.13641536699589646</v>
      </c>
      <c r="I75" s="20">
        <v>1.5853288786506947</v>
      </c>
      <c r="J75" s="20">
        <v>0.42416029685688655</v>
      </c>
      <c r="K75" s="20">
        <v>7.7275202243936221</v>
      </c>
      <c r="L75" s="20">
        <v>13.401634695711227</v>
      </c>
      <c r="M75" s="20">
        <v>9.0070931857135914</v>
      </c>
      <c r="N75" s="20">
        <v>-0.78702585363252986</v>
      </c>
      <c r="O75" s="20">
        <v>5.9458933122103659E-2</v>
      </c>
      <c r="P75" s="20">
        <v>0.46783047566383301</v>
      </c>
      <c r="Q75" s="20">
        <v>0.17239069632546306</v>
      </c>
      <c r="R75" s="3">
        <f t="shared" ref="R75:R138" si="11">MAX(0,(K75-D75*0.2)*$T$5)+MAX(0,(K75-D75*0.3)*($U$5-$T$5))+MAX(0,(K75-D75*0.5)*($W$5-$V$5))+MAX(0,(K75-D75*0.8)*($X$5-$W$5))</f>
        <v>0</v>
      </c>
      <c r="S75" s="3">
        <f t="shared" ref="S75:S138" si="12">MAX(0,(L75-E75*0.2)*$T$5)+MAX(0,(L75-E75*0.3)*($U$5-$T$5))+MAX(0,(L75-E75*0.5)*($W$5-$V$5))+MAX(0,(L75-E75*0.8)*($X$5-$W$5))</f>
        <v>0</v>
      </c>
      <c r="T75" s="3">
        <f t="shared" ref="T75:T138" si="13">MAX(0,(M75-F75*0.2)*$T$5)+MAX(0,(M75-F75*0.3)*($U$5-$T$5))+MAX(0,(M75-F75*0.5)*($W$5-$V$5))+MAX(0,(M75-F75*0.8)*($X$5-$W$5))</f>
        <v>0</v>
      </c>
      <c r="U75" s="3">
        <f t="shared" ref="U75:U138" si="14">MAX(0,(N75-G75*0.2)*$T$5)+MAX(0,(N75-G75*0.3)*($U$5-$T$5))+MAX(0,(N75-G75*0.5)*($W$5-$V$5))+MAX(0,(N75-G75*0.8)*($X$5-$W$5))</f>
        <v>0</v>
      </c>
      <c r="V75" s="3">
        <f t="shared" ref="V75:V138" si="15">MAX(0,(O75-H75*0.2)*$T$5)+MAX(0,(O75-H75*0.3)*($U$5-$T$5))+MAX(0,(O75-H75*0.5)*($W$5-$V$5))+MAX(0,(O75-H75*0.8)*($X$5-$W$5))</f>
        <v>0.36194897679960658</v>
      </c>
      <c r="W75" s="3">
        <f t="shared" ref="W75:W138" si="16">MAX(0,(P75-I75*0.2)*$T$5)+MAX(0,(P75-I75*0.3)*($U$5-$T$5))+MAX(0,(P75-I75*0.5)*($W$5-$V$5))+MAX(0,(P75-I75*0.8)*($X$5-$W$5))</f>
        <v>1.1607374247895106</v>
      </c>
      <c r="X75" s="3">
        <f t="shared" ref="X75:X138" si="17">MAX(0,(Q75-J75*0.2)*$T$5)+MAX(0,(Q75-J75*0.3)*($U$5-$T$5))+MAX(0,(Q75-J75*0.5)*($W$5-$V$5))+MAX(0,(Q75-J75*0.8)*($X$5-$W$5))</f>
        <v>0.95232783450463732</v>
      </c>
    </row>
    <row r="76" spans="1:24" x14ac:dyDescent="0.25">
      <c r="A76" s="35">
        <v>44623</v>
      </c>
      <c r="B76" s="36">
        <v>18</v>
      </c>
      <c r="C76" s="18" t="str">
        <f t="shared" ref="C76:C139" si="18">CONCATENATE(A76,"_",B76)</f>
        <v>44623_18</v>
      </c>
      <c r="D76" s="20">
        <v>213.59601654787639</v>
      </c>
      <c r="E76" s="20">
        <v>467.15724682859531</v>
      </c>
      <c r="F76" s="20">
        <v>430.23361268260072</v>
      </c>
      <c r="G76" s="20">
        <v>330.77791409883781</v>
      </c>
      <c r="H76" s="20">
        <v>0.12794471023367454</v>
      </c>
      <c r="I76" s="20">
        <v>1.4834786118175842</v>
      </c>
      <c r="J76" s="20">
        <v>0.39917848910523568</v>
      </c>
      <c r="K76" s="20">
        <v>3.9548550054433598</v>
      </c>
      <c r="L76" s="20">
        <v>2.3085575902734172</v>
      </c>
      <c r="M76" s="20">
        <v>-0.49369486726123224</v>
      </c>
      <c r="N76" s="20">
        <v>-6.4625606777352402</v>
      </c>
      <c r="O76" s="20">
        <v>4.2503760313771927E-2</v>
      </c>
      <c r="P76" s="20">
        <v>0.35157586487365267</v>
      </c>
      <c r="Q76" s="20">
        <v>0.12340449472322086</v>
      </c>
      <c r="R76" s="3">
        <f t="shared" si="11"/>
        <v>0</v>
      </c>
      <c r="S76" s="3">
        <f t="shared" si="12"/>
        <v>0</v>
      </c>
      <c r="T76" s="3">
        <f t="shared" si="13"/>
        <v>0</v>
      </c>
      <c r="U76" s="3">
        <f t="shared" si="14"/>
        <v>0</v>
      </c>
      <c r="V76" s="3">
        <f t="shared" si="15"/>
        <v>0.15562088590065354</v>
      </c>
      <c r="W76" s="3">
        <f t="shared" si="16"/>
        <v>0.4225222171855354</v>
      </c>
      <c r="X76" s="3">
        <f t="shared" si="17"/>
        <v>0.35793695982237544</v>
      </c>
    </row>
    <row r="77" spans="1:24" x14ac:dyDescent="0.25">
      <c r="A77" s="35">
        <v>44623</v>
      </c>
      <c r="B77" s="36">
        <v>19</v>
      </c>
      <c r="C77" s="18" t="str">
        <f t="shared" si="18"/>
        <v>44623_19</v>
      </c>
      <c r="D77" s="20">
        <v>200.13967494234896</v>
      </c>
      <c r="E77" s="20">
        <v>435.10899823564745</v>
      </c>
      <c r="F77" s="20">
        <v>404.4251783162498</v>
      </c>
      <c r="G77" s="20">
        <v>309.90750810504312</v>
      </c>
      <c r="H77" s="20">
        <v>0.11378640498422529</v>
      </c>
      <c r="I77" s="20">
        <v>1.311662808942184</v>
      </c>
      <c r="J77" s="20">
        <v>0.35931357967662741</v>
      </c>
      <c r="K77" s="20">
        <v>-1.6152050247139167</v>
      </c>
      <c r="L77" s="20">
        <v>-12.718181664133263</v>
      </c>
      <c r="M77" s="20">
        <v>-14.148917180921435</v>
      </c>
      <c r="N77" s="20">
        <v>-15.209473161981652</v>
      </c>
      <c r="O77" s="20">
        <v>1.7618654556631298E-2</v>
      </c>
      <c r="P77" s="20">
        <v>0.19581349906033871</v>
      </c>
      <c r="Q77" s="20">
        <v>5.1661770188160858E-2</v>
      </c>
      <c r="R77" s="3">
        <f t="shared" si="11"/>
        <v>0</v>
      </c>
      <c r="S77" s="3">
        <f t="shared" si="12"/>
        <v>0</v>
      </c>
      <c r="T77" s="3">
        <f t="shared" si="13"/>
        <v>0</v>
      </c>
      <c r="U77" s="3">
        <f t="shared" si="14"/>
        <v>0</v>
      </c>
      <c r="V77" s="3">
        <f t="shared" si="15"/>
        <v>0</v>
      </c>
      <c r="W77" s="3">
        <f t="shared" si="16"/>
        <v>0</v>
      </c>
      <c r="X77" s="3">
        <f t="shared" si="17"/>
        <v>0</v>
      </c>
    </row>
    <row r="78" spans="1:24" x14ac:dyDescent="0.25">
      <c r="A78" s="35">
        <v>44623</v>
      </c>
      <c r="B78" s="36">
        <v>20</v>
      </c>
      <c r="C78" s="18" t="str">
        <f t="shared" si="18"/>
        <v>44623_20</v>
      </c>
      <c r="D78" s="20">
        <v>188.59603821075001</v>
      </c>
      <c r="E78" s="20">
        <v>417.83760515078421</v>
      </c>
      <c r="F78" s="20">
        <v>391.64126492909713</v>
      </c>
      <c r="G78" s="20">
        <v>293.7557833349444</v>
      </c>
      <c r="H78" s="20">
        <v>0.11184552815210988</v>
      </c>
      <c r="I78" s="20">
        <v>1.2246774546524213</v>
      </c>
      <c r="J78" s="20">
        <v>0.35391101404709768</v>
      </c>
      <c r="K78" s="20">
        <v>-6.2360983146987499</v>
      </c>
      <c r="L78" s="20">
        <v>-22.549526095706156</v>
      </c>
      <c r="M78" s="20">
        <v>-23.996127404168654</v>
      </c>
      <c r="N78" s="20">
        <v>-22.408251507425923</v>
      </c>
      <c r="O78" s="20">
        <v>5.985533230245095E-3</v>
      </c>
      <c r="P78" s="20">
        <v>0.13819492466749464</v>
      </c>
      <c r="Q78" s="20">
        <v>1.7996049089295738E-2</v>
      </c>
      <c r="R78" s="3">
        <f t="shared" si="11"/>
        <v>0</v>
      </c>
      <c r="S78" s="3">
        <f t="shared" si="12"/>
        <v>0</v>
      </c>
      <c r="T78" s="3">
        <f t="shared" si="13"/>
        <v>0</v>
      </c>
      <c r="U78" s="3">
        <f t="shared" si="14"/>
        <v>0</v>
      </c>
      <c r="V78" s="3">
        <f t="shared" si="15"/>
        <v>0</v>
      </c>
      <c r="W78" s="3">
        <f t="shared" si="16"/>
        <v>0</v>
      </c>
      <c r="X78" s="3">
        <f t="shared" si="17"/>
        <v>0</v>
      </c>
    </row>
    <row r="79" spans="1:24" x14ac:dyDescent="0.25">
      <c r="A79" s="35">
        <v>44623</v>
      </c>
      <c r="B79" s="36">
        <v>21</v>
      </c>
      <c r="C79" s="18" t="str">
        <f t="shared" si="18"/>
        <v>44623_21</v>
      </c>
      <c r="D79" s="20">
        <v>192.86020496429782</v>
      </c>
      <c r="E79" s="20">
        <v>430.71339532393841</v>
      </c>
      <c r="F79" s="20">
        <v>410.66093037890914</v>
      </c>
      <c r="G79" s="20">
        <v>303.31656368008112</v>
      </c>
      <c r="H79" s="20">
        <v>0.12564866330680163</v>
      </c>
      <c r="I79" s="20">
        <v>1.2767808711005939</v>
      </c>
      <c r="J79" s="20">
        <v>0.39346306459114544</v>
      </c>
      <c r="K79" s="20">
        <v>-11.693236710138688</v>
      </c>
      <c r="L79" s="20">
        <v>-32.711270452432899</v>
      </c>
      <c r="M79" s="20">
        <v>-31.395092776147408</v>
      </c>
      <c r="N79" s="20">
        <v>-29.580202873686435</v>
      </c>
      <c r="O79" s="20">
        <v>-1.0817071999854675E-3</v>
      </c>
      <c r="P79" s="20">
        <v>8.2116933988255647E-2</v>
      </c>
      <c r="Q79" s="20">
        <v>-2.7801711804087588E-3</v>
      </c>
      <c r="R79" s="3">
        <f t="shared" si="11"/>
        <v>0</v>
      </c>
      <c r="S79" s="3">
        <f t="shared" si="12"/>
        <v>0</v>
      </c>
      <c r="T79" s="3">
        <f t="shared" si="13"/>
        <v>0</v>
      </c>
      <c r="U79" s="3">
        <f t="shared" si="14"/>
        <v>0</v>
      </c>
      <c r="V79" s="3">
        <f t="shared" si="15"/>
        <v>0</v>
      </c>
      <c r="W79" s="3">
        <f t="shared" si="16"/>
        <v>0</v>
      </c>
      <c r="X79" s="3">
        <f t="shared" si="17"/>
        <v>0</v>
      </c>
    </row>
    <row r="80" spans="1:24" x14ac:dyDescent="0.25">
      <c r="A80" s="35">
        <v>44623</v>
      </c>
      <c r="B80" s="36">
        <v>22</v>
      </c>
      <c r="C80" s="18" t="str">
        <f t="shared" si="18"/>
        <v>44623_22</v>
      </c>
      <c r="D80" s="20">
        <v>194.40365493496853</v>
      </c>
      <c r="E80" s="20">
        <v>437.56190270474781</v>
      </c>
      <c r="F80" s="20">
        <v>420.81861179265343</v>
      </c>
      <c r="G80" s="20">
        <v>307.99797687158423</v>
      </c>
      <c r="H80" s="20">
        <v>0.13377075590412324</v>
      </c>
      <c r="I80" s="20">
        <v>1.3294902824939712</v>
      </c>
      <c r="J80" s="20">
        <v>0.41669292229809024</v>
      </c>
      <c r="K80" s="20">
        <v>-15.155795665588563</v>
      </c>
      <c r="L80" s="20">
        <v>-39.661227597239005</v>
      </c>
      <c r="M80" s="20">
        <v>-36.912392471182933</v>
      </c>
      <c r="N80" s="20">
        <v>-35.089497393373598</v>
      </c>
      <c r="O80" s="20">
        <v>-5.1753551257046589E-3</v>
      </c>
      <c r="P80" s="20">
        <v>5.4579415237485281E-2</v>
      </c>
      <c r="Q80" s="20">
        <v>-1.4807246308756076E-2</v>
      </c>
      <c r="R80" s="3">
        <f t="shared" si="11"/>
        <v>0</v>
      </c>
      <c r="S80" s="3">
        <f t="shared" si="12"/>
        <v>0</v>
      </c>
      <c r="T80" s="3">
        <f t="shared" si="13"/>
        <v>0</v>
      </c>
      <c r="U80" s="3">
        <f t="shared" si="14"/>
        <v>0</v>
      </c>
      <c r="V80" s="3">
        <f t="shared" si="15"/>
        <v>0</v>
      </c>
      <c r="W80" s="3">
        <f t="shared" si="16"/>
        <v>0</v>
      </c>
      <c r="X80" s="3">
        <f t="shared" si="17"/>
        <v>0</v>
      </c>
    </row>
    <row r="81" spans="1:24" x14ac:dyDescent="0.25">
      <c r="A81" s="35">
        <v>44623</v>
      </c>
      <c r="B81" s="36">
        <v>23</v>
      </c>
      <c r="C81" s="18" t="str">
        <f t="shared" si="18"/>
        <v>44623_23</v>
      </c>
      <c r="D81" s="20">
        <v>179.09295337432934</v>
      </c>
      <c r="E81" s="20">
        <v>406.70110999385633</v>
      </c>
      <c r="F81" s="20">
        <v>392.00867283221083</v>
      </c>
      <c r="G81" s="20">
        <v>284.31808693573464</v>
      </c>
      <c r="H81" s="20">
        <v>0.12565078706962562</v>
      </c>
      <c r="I81" s="20">
        <v>1.2255848655419934</v>
      </c>
      <c r="J81" s="20">
        <v>0.39283491493779604</v>
      </c>
      <c r="K81" s="20">
        <v>-18.773361942412762</v>
      </c>
      <c r="L81" s="20">
        <v>-46.931826010410155</v>
      </c>
      <c r="M81" s="20">
        <v>-43.535118048971292</v>
      </c>
      <c r="N81" s="20">
        <v>-41.189493672478442</v>
      </c>
      <c r="O81" s="20">
        <v>-5.7173629870304566E-3</v>
      </c>
      <c r="P81" s="20">
        <v>2.8441221964516851E-2</v>
      </c>
      <c r="Q81" s="20">
        <v>-1.6198505530048909E-2</v>
      </c>
      <c r="R81" s="3">
        <f t="shared" si="11"/>
        <v>0</v>
      </c>
      <c r="S81" s="3">
        <f t="shared" si="12"/>
        <v>0</v>
      </c>
      <c r="T81" s="3">
        <f t="shared" si="13"/>
        <v>0</v>
      </c>
      <c r="U81" s="3">
        <f t="shared" si="14"/>
        <v>0</v>
      </c>
      <c r="V81" s="3">
        <f t="shared" si="15"/>
        <v>0</v>
      </c>
      <c r="W81" s="3">
        <f t="shared" si="16"/>
        <v>0</v>
      </c>
      <c r="X81" s="3">
        <f t="shared" si="17"/>
        <v>0</v>
      </c>
    </row>
    <row r="82" spans="1:24" x14ac:dyDescent="0.25">
      <c r="A82" s="35">
        <v>44623</v>
      </c>
      <c r="B82" s="36">
        <v>24</v>
      </c>
      <c r="C82" s="18" t="str">
        <f t="shared" si="18"/>
        <v>44623_24</v>
      </c>
      <c r="D82" s="20">
        <v>159.84947965644071</v>
      </c>
      <c r="E82" s="20">
        <v>363.42943706647969</v>
      </c>
      <c r="F82" s="20">
        <v>350.9999544599703</v>
      </c>
      <c r="G82" s="20">
        <v>253.09717794253032</v>
      </c>
      <c r="H82" s="20">
        <v>0.11587828313201423</v>
      </c>
      <c r="I82" s="20">
        <v>1.1155051741956796</v>
      </c>
      <c r="J82" s="20">
        <v>0.36354719898219284</v>
      </c>
      <c r="K82" s="20">
        <v>-21.227259428198867</v>
      </c>
      <c r="L82" s="20">
        <v>-51.830136830209732</v>
      </c>
      <c r="M82" s="20">
        <v>-48.356664353029963</v>
      </c>
      <c r="N82" s="20">
        <v>-45.15996723297701</v>
      </c>
      <c r="O82" s="20">
        <v>-4.9926091574044361E-3</v>
      </c>
      <c r="P82" s="20">
        <v>2.7332117893875386E-2</v>
      </c>
      <c r="Q82" s="20">
        <v>-1.4025682557102469E-2</v>
      </c>
      <c r="R82" s="3">
        <f t="shared" si="11"/>
        <v>0</v>
      </c>
      <c r="S82" s="3">
        <f t="shared" si="12"/>
        <v>0</v>
      </c>
      <c r="T82" s="3">
        <f t="shared" si="13"/>
        <v>0</v>
      </c>
      <c r="U82" s="3">
        <f t="shared" si="14"/>
        <v>0</v>
      </c>
      <c r="V82" s="3">
        <f t="shared" si="15"/>
        <v>0</v>
      </c>
      <c r="W82" s="3">
        <f t="shared" si="16"/>
        <v>0</v>
      </c>
      <c r="X82" s="3">
        <f t="shared" si="17"/>
        <v>0</v>
      </c>
    </row>
    <row r="83" spans="1:24" x14ac:dyDescent="0.25">
      <c r="A83" s="35">
        <v>44624</v>
      </c>
      <c r="B83" s="36">
        <v>1</v>
      </c>
      <c r="C83" s="18" t="str">
        <f t="shared" si="18"/>
        <v>44624_1</v>
      </c>
      <c r="D83" s="20">
        <v>142.00679312616785</v>
      </c>
      <c r="E83" s="20">
        <v>319.17344496191328</v>
      </c>
      <c r="F83" s="20">
        <v>304.13070168585665</v>
      </c>
      <c r="G83" s="20">
        <v>222.7615628742706</v>
      </c>
      <c r="H83" s="20">
        <v>0.10273403055191312</v>
      </c>
      <c r="I83" s="20">
        <v>0.98565698779790323</v>
      </c>
      <c r="J83" s="20">
        <v>0.32497403366957378</v>
      </c>
      <c r="K83" s="20">
        <v>-22.961274813301831</v>
      </c>
      <c r="L83" s="20">
        <v>-55.991665335442498</v>
      </c>
      <c r="M83" s="20">
        <v>-52.397830998334612</v>
      </c>
      <c r="N83" s="20">
        <v>-47.072842479456369</v>
      </c>
      <c r="O83" s="20">
        <v>-7.8174782102191278E-3</v>
      </c>
      <c r="P83" s="20">
        <v>2.5322901371484909E-3</v>
      </c>
      <c r="Q83" s="20">
        <v>-2.2140733706461812E-2</v>
      </c>
      <c r="R83" s="3">
        <f t="shared" si="11"/>
        <v>0</v>
      </c>
      <c r="S83" s="3">
        <f t="shared" si="12"/>
        <v>0</v>
      </c>
      <c r="T83" s="3">
        <f t="shared" si="13"/>
        <v>0</v>
      </c>
      <c r="U83" s="3">
        <f t="shared" si="14"/>
        <v>0</v>
      </c>
      <c r="V83" s="3">
        <f t="shared" si="15"/>
        <v>0</v>
      </c>
      <c r="W83" s="3">
        <f t="shared" si="16"/>
        <v>0</v>
      </c>
      <c r="X83" s="3">
        <f t="shared" si="17"/>
        <v>0</v>
      </c>
    </row>
    <row r="84" spans="1:24" x14ac:dyDescent="0.25">
      <c r="A84" s="35">
        <v>44624</v>
      </c>
      <c r="B84" s="36">
        <v>2</v>
      </c>
      <c r="C84" s="18" t="str">
        <f t="shared" si="18"/>
        <v>44624_2</v>
      </c>
      <c r="D84" s="20">
        <v>127.66996217293179</v>
      </c>
      <c r="E84" s="20">
        <v>283.77812643068563</v>
      </c>
      <c r="F84" s="20">
        <v>266.52768163996922</v>
      </c>
      <c r="G84" s="20">
        <v>197.2897982169105</v>
      </c>
      <c r="H84" s="20">
        <v>9.427617000875016E-2</v>
      </c>
      <c r="I84" s="20">
        <v>0.89832310672917892</v>
      </c>
      <c r="J84" s="20">
        <v>0.29912855661599114</v>
      </c>
      <c r="K84" s="20">
        <v>-24.288506499608488</v>
      </c>
      <c r="L84" s="20">
        <v>-57.966985037577182</v>
      </c>
      <c r="M84" s="20">
        <v>-54.422398320386094</v>
      </c>
      <c r="N84" s="20">
        <v>-48.328826490908341</v>
      </c>
      <c r="O84" s="20">
        <v>-8.7818565253027919E-3</v>
      </c>
      <c r="P84" s="20">
        <v>-1.2092820537911404E-2</v>
      </c>
      <c r="Q84" s="20">
        <v>-2.476983189410694E-2</v>
      </c>
      <c r="R84" s="3">
        <f t="shared" si="11"/>
        <v>0</v>
      </c>
      <c r="S84" s="3">
        <f t="shared" si="12"/>
        <v>0</v>
      </c>
      <c r="T84" s="3">
        <f t="shared" si="13"/>
        <v>0</v>
      </c>
      <c r="U84" s="3">
        <f t="shared" si="14"/>
        <v>0</v>
      </c>
      <c r="V84" s="3">
        <f t="shared" si="15"/>
        <v>0</v>
      </c>
      <c r="W84" s="3">
        <f t="shared" si="16"/>
        <v>0</v>
      </c>
      <c r="X84" s="3">
        <f t="shared" si="17"/>
        <v>0</v>
      </c>
    </row>
    <row r="85" spans="1:24" x14ac:dyDescent="0.25">
      <c r="A85" s="35">
        <v>44624</v>
      </c>
      <c r="B85" s="36">
        <v>3</v>
      </c>
      <c r="C85" s="18" t="str">
        <f t="shared" si="18"/>
        <v>44624_3</v>
      </c>
      <c r="D85" s="20">
        <v>118.40777073584138</v>
      </c>
      <c r="E85" s="20">
        <v>261.23312076202109</v>
      </c>
      <c r="F85" s="20">
        <v>244.27059753553931</v>
      </c>
      <c r="G85" s="20">
        <v>181.19556774136376</v>
      </c>
      <c r="H85" s="20">
        <v>9.0334438739320122E-2</v>
      </c>
      <c r="I85" s="20">
        <v>0.85139883539832906</v>
      </c>
      <c r="J85" s="20">
        <v>0.28649811595269126</v>
      </c>
      <c r="K85" s="20">
        <v>-26.010160344738285</v>
      </c>
      <c r="L85" s="20">
        <v>-61.354204997615902</v>
      </c>
      <c r="M85" s="20">
        <v>-56.886674309741885</v>
      </c>
      <c r="N85" s="20">
        <v>-50.593699861170919</v>
      </c>
      <c r="O85" s="20">
        <v>-9.3218650803261957E-3</v>
      </c>
      <c r="P85" s="20">
        <v>-1.7316908856020177E-2</v>
      </c>
      <c r="Q85" s="20">
        <v>-2.6357302226095312E-2</v>
      </c>
      <c r="R85" s="3">
        <f t="shared" si="11"/>
        <v>0</v>
      </c>
      <c r="S85" s="3">
        <f t="shared" si="12"/>
        <v>0</v>
      </c>
      <c r="T85" s="3">
        <f t="shared" si="13"/>
        <v>0</v>
      </c>
      <c r="U85" s="3">
        <f t="shared" si="14"/>
        <v>0</v>
      </c>
      <c r="V85" s="3">
        <f t="shared" si="15"/>
        <v>0</v>
      </c>
      <c r="W85" s="3">
        <f t="shared" si="16"/>
        <v>0</v>
      </c>
      <c r="X85" s="3">
        <f t="shared" si="17"/>
        <v>0</v>
      </c>
    </row>
    <row r="86" spans="1:24" x14ac:dyDescent="0.25">
      <c r="A86" s="35">
        <v>44624</v>
      </c>
      <c r="B86" s="36">
        <v>4</v>
      </c>
      <c r="C86" s="18" t="str">
        <f t="shared" si="18"/>
        <v>44624_4</v>
      </c>
      <c r="D86" s="20">
        <v>113.78269646589978</v>
      </c>
      <c r="E86" s="20">
        <v>251.31760861482954</v>
      </c>
      <c r="F86" s="20">
        <v>232.8173534937612</v>
      </c>
      <c r="G86" s="20">
        <v>173.26224061594192</v>
      </c>
      <c r="H86" s="20">
        <v>9.0029739867246925E-2</v>
      </c>
      <c r="I86" s="20">
        <v>0.82812193491316477</v>
      </c>
      <c r="J86" s="20">
        <v>0.28503098377941272</v>
      </c>
      <c r="K86" s="20">
        <v>-26.082215152179593</v>
      </c>
      <c r="L86" s="20">
        <v>-60.885988572328479</v>
      </c>
      <c r="M86" s="20">
        <v>-56.892019722930492</v>
      </c>
      <c r="N86" s="20">
        <v>-50.749103615311746</v>
      </c>
      <c r="O86" s="20">
        <v>-9.1018854440741738E-3</v>
      </c>
      <c r="P86" s="20">
        <v>-1.8097497724249935E-2</v>
      </c>
      <c r="Q86" s="20">
        <v>-2.5658488481476324E-2</v>
      </c>
      <c r="R86" s="3">
        <f t="shared" si="11"/>
        <v>0</v>
      </c>
      <c r="S86" s="3">
        <f t="shared" si="12"/>
        <v>0</v>
      </c>
      <c r="T86" s="3">
        <f t="shared" si="13"/>
        <v>0</v>
      </c>
      <c r="U86" s="3">
        <f t="shared" si="14"/>
        <v>0</v>
      </c>
      <c r="V86" s="3">
        <f t="shared" si="15"/>
        <v>0</v>
      </c>
      <c r="W86" s="3">
        <f t="shared" si="16"/>
        <v>0</v>
      </c>
      <c r="X86" s="3">
        <f t="shared" si="17"/>
        <v>0</v>
      </c>
    </row>
    <row r="87" spans="1:24" x14ac:dyDescent="0.25">
      <c r="A87" s="35">
        <v>44624</v>
      </c>
      <c r="B87" s="36">
        <v>5</v>
      </c>
      <c r="C87" s="18" t="str">
        <f t="shared" si="18"/>
        <v>44624_5</v>
      </c>
      <c r="D87" s="20">
        <v>111.05489834639015</v>
      </c>
      <c r="E87" s="20">
        <v>244.67722697284646</v>
      </c>
      <c r="F87" s="20">
        <v>226.36511025633899</v>
      </c>
      <c r="G87" s="20">
        <v>168.99722830486539</v>
      </c>
      <c r="H87" s="20">
        <v>8.753497871368511E-2</v>
      </c>
      <c r="I87" s="20">
        <v>0.80428429586150474</v>
      </c>
      <c r="J87" s="20">
        <v>0.27734364587656518</v>
      </c>
      <c r="K87" s="20">
        <v>-26.802689345394747</v>
      </c>
      <c r="L87" s="20">
        <v>-62.491946670074796</v>
      </c>
      <c r="M87" s="20">
        <v>-58.096011623210075</v>
      </c>
      <c r="N87" s="20">
        <v>-51.534259898175762</v>
      </c>
      <c r="O87" s="20">
        <v>-9.465398866874173E-3</v>
      </c>
      <c r="P87" s="20">
        <v>-2.4941447087208336E-2</v>
      </c>
      <c r="Q87" s="20">
        <v>-2.6732800179751826E-2</v>
      </c>
      <c r="R87" s="3">
        <f t="shared" si="11"/>
        <v>0</v>
      </c>
      <c r="S87" s="3">
        <f t="shared" si="12"/>
        <v>0</v>
      </c>
      <c r="T87" s="3">
        <f t="shared" si="13"/>
        <v>0</v>
      </c>
      <c r="U87" s="3">
        <f t="shared" si="14"/>
        <v>0</v>
      </c>
      <c r="V87" s="3">
        <f t="shared" si="15"/>
        <v>0</v>
      </c>
      <c r="W87" s="3">
        <f t="shared" si="16"/>
        <v>0</v>
      </c>
      <c r="X87" s="3">
        <f t="shared" si="17"/>
        <v>0</v>
      </c>
    </row>
    <row r="88" spans="1:24" x14ac:dyDescent="0.25">
      <c r="A88" s="35">
        <v>44624</v>
      </c>
      <c r="B88" s="36">
        <v>6</v>
      </c>
      <c r="C88" s="18" t="str">
        <f t="shared" si="18"/>
        <v>44624_6</v>
      </c>
      <c r="D88" s="20">
        <v>111.63738408221646</v>
      </c>
      <c r="E88" s="20">
        <v>247.3466986991983</v>
      </c>
      <c r="F88" s="20">
        <v>228.77705263479064</v>
      </c>
      <c r="G88" s="20">
        <v>170.16265434717562</v>
      </c>
      <c r="H88" s="20">
        <v>8.5965793886371919E-2</v>
      </c>
      <c r="I88" s="20">
        <v>0.7993794039536517</v>
      </c>
      <c r="J88" s="20">
        <v>0.27285730865284769</v>
      </c>
      <c r="K88" s="20">
        <v>-27.073956216935393</v>
      </c>
      <c r="L88" s="20">
        <v>-63.638248617377194</v>
      </c>
      <c r="M88" s="20">
        <v>-59.187604769187068</v>
      </c>
      <c r="N88" s="20">
        <v>-51.972056668187321</v>
      </c>
      <c r="O88" s="20">
        <v>-1.0984052027532595E-2</v>
      </c>
      <c r="P88" s="20">
        <v>-3.3503414843065578E-2</v>
      </c>
      <c r="Q88" s="20">
        <v>-3.122874468514332E-2</v>
      </c>
      <c r="R88" s="3">
        <f t="shared" si="11"/>
        <v>0</v>
      </c>
      <c r="S88" s="3">
        <f t="shared" si="12"/>
        <v>0</v>
      </c>
      <c r="T88" s="3">
        <f t="shared" si="13"/>
        <v>0</v>
      </c>
      <c r="U88" s="3">
        <f t="shared" si="14"/>
        <v>0</v>
      </c>
      <c r="V88" s="3">
        <f t="shared" si="15"/>
        <v>0</v>
      </c>
      <c r="W88" s="3">
        <f t="shared" si="16"/>
        <v>0</v>
      </c>
      <c r="X88" s="3">
        <f t="shared" si="17"/>
        <v>0</v>
      </c>
    </row>
    <row r="89" spans="1:24" x14ac:dyDescent="0.25">
      <c r="A89" s="35">
        <v>44624</v>
      </c>
      <c r="B89" s="36">
        <v>7</v>
      </c>
      <c r="C89" s="18" t="str">
        <f t="shared" si="18"/>
        <v>44624_7</v>
      </c>
      <c r="D89" s="20">
        <v>122.75063927632749</v>
      </c>
      <c r="E89" s="20">
        <v>274.64082028936997</v>
      </c>
      <c r="F89" s="20">
        <v>255.30069519143584</v>
      </c>
      <c r="G89" s="20">
        <v>188.29366589068314</v>
      </c>
      <c r="H89" s="20">
        <v>9.0695036050814734E-2</v>
      </c>
      <c r="I89" s="20">
        <v>0.85024698857795677</v>
      </c>
      <c r="J89" s="20">
        <v>0.28698401861627987</v>
      </c>
      <c r="K89" s="20">
        <v>-26.959988270270486</v>
      </c>
      <c r="L89" s="20">
        <v>-63.539262999399931</v>
      </c>
      <c r="M89" s="20">
        <v>-60.909963694526269</v>
      </c>
      <c r="N89" s="20">
        <v>-53.247502471650385</v>
      </c>
      <c r="O89" s="20">
        <v>-1.1417721413414114E-2</v>
      </c>
      <c r="P89" s="20">
        <v>-3.9956068588602359E-2</v>
      </c>
      <c r="Q89" s="20">
        <v>-3.2635368727110092E-2</v>
      </c>
      <c r="R89" s="3">
        <f t="shared" si="11"/>
        <v>0</v>
      </c>
      <c r="S89" s="3">
        <f t="shared" si="12"/>
        <v>0</v>
      </c>
      <c r="T89" s="3">
        <f t="shared" si="13"/>
        <v>0</v>
      </c>
      <c r="U89" s="3">
        <f t="shared" si="14"/>
        <v>0</v>
      </c>
      <c r="V89" s="3">
        <f t="shared" si="15"/>
        <v>0</v>
      </c>
      <c r="W89" s="3">
        <f t="shared" si="16"/>
        <v>0</v>
      </c>
      <c r="X89" s="3">
        <f t="shared" si="17"/>
        <v>0</v>
      </c>
    </row>
    <row r="90" spans="1:24" x14ac:dyDescent="0.25">
      <c r="A90" s="35">
        <v>44624</v>
      </c>
      <c r="B90" s="36">
        <v>8</v>
      </c>
      <c r="C90" s="18" t="str">
        <f t="shared" si="18"/>
        <v>44624_8</v>
      </c>
      <c r="D90" s="20">
        <v>138.53497091271552</v>
      </c>
      <c r="E90" s="20">
        <v>307.76196339774782</v>
      </c>
      <c r="F90" s="20">
        <v>281.77947808388291</v>
      </c>
      <c r="G90" s="20">
        <v>213.40355824334983</v>
      </c>
      <c r="H90" s="20">
        <v>9.2693876809635881E-2</v>
      </c>
      <c r="I90" s="20">
        <v>0.90756716667851112</v>
      </c>
      <c r="J90" s="20">
        <v>0.29418692776909272</v>
      </c>
      <c r="K90" s="20">
        <v>-23.130753079184366</v>
      </c>
      <c r="L90" s="20">
        <v>-56.079988319869734</v>
      </c>
      <c r="M90" s="20">
        <v>-57.573070066788318</v>
      </c>
      <c r="N90" s="20">
        <v>-48.492345507746244</v>
      </c>
      <c r="O90" s="20">
        <v>-8.3267256655744845E-3</v>
      </c>
      <c r="P90" s="20">
        <v>-1.5187060021109143E-2</v>
      </c>
      <c r="Q90" s="20">
        <v>-2.3696811631742764E-2</v>
      </c>
      <c r="R90" s="3">
        <f t="shared" si="11"/>
        <v>0</v>
      </c>
      <c r="S90" s="3">
        <f t="shared" si="12"/>
        <v>0</v>
      </c>
      <c r="T90" s="3">
        <f t="shared" si="13"/>
        <v>0</v>
      </c>
      <c r="U90" s="3">
        <f t="shared" si="14"/>
        <v>0</v>
      </c>
      <c r="V90" s="3">
        <f t="shared" si="15"/>
        <v>0</v>
      </c>
      <c r="W90" s="3">
        <f t="shared" si="16"/>
        <v>0</v>
      </c>
      <c r="X90" s="3">
        <f t="shared" si="17"/>
        <v>0</v>
      </c>
    </row>
    <row r="91" spans="1:24" x14ac:dyDescent="0.25">
      <c r="A91" s="35">
        <v>44624</v>
      </c>
      <c r="B91" s="36">
        <v>9</v>
      </c>
      <c r="C91" s="18" t="str">
        <f t="shared" si="18"/>
        <v>44624_9</v>
      </c>
      <c r="D91" s="20">
        <v>151.26466241892504</v>
      </c>
      <c r="E91" s="20">
        <v>337.20854789768168</v>
      </c>
      <c r="F91" s="20">
        <v>306.388118929141</v>
      </c>
      <c r="G91" s="20">
        <v>233.32931404913535</v>
      </c>
      <c r="H91" s="20">
        <v>0.10749893765874136</v>
      </c>
      <c r="I91" s="20">
        <v>1.0953388716429717</v>
      </c>
      <c r="J91" s="20">
        <v>0.33798358302998471</v>
      </c>
      <c r="K91" s="20">
        <v>-18.374759303872089</v>
      </c>
      <c r="L91" s="20">
        <v>-42.124752793786151</v>
      </c>
      <c r="M91" s="20">
        <v>-46.867299169534</v>
      </c>
      <c r="N91" s="20">
        <v>-39.9412705740219</v>
      </c>
      <c r="O91" s="20">
        <v>2.0490020179104326E-2</v>
      </c>
      <c r="P91" s="20">
        <v>0.1689097299526551</v>
      </c>
      <c r="Q91" s="20">
        <v>5.9329478782636808E-2</v>
      </c>
      <c r="R91" s="3">
        <f t="shared" si="11"/>
        <v>0</v>
      </c>
      <c r="S91" s="3">
        <f t="shared" si="12"/>
        <v>0</v>
      </c>
      <c r="T91" s="3">
        <f t="shared" si="13"/>
        <v>0</v>
      </c>
      <c r="U91" s="3">
        <f t="shared" si="14"/>
        <v>0</v>
      </c>
      <c r="V91" s="3">
        <f t="shared" si="15"/>
        <v>0</v>
      </c>
      <c r="W91" s="3">
        <f t="shared" si="16"/>
        <v>0</v>
      </c>
      <c r="X91" s="3">
        <f t="shared" si="17"/>
        <v>0</v>
      </c>
    </row>
    <row r="92" spans="1:24" x14ac:dyDescent="0.25">
      <c r="A92" s="35">
        <v>44624</v>
      </c>
      <c r="B92" s="36">
        <v>10</v>
      </c>
      <c r="C92" s="18" t="str">
        <f t="shared" si="18"/>
        <v>44624_10</v>
      </c>
      <c r="D92" s="20">
        <v>168.42216986975603</v>
      </c>
      <c r="E92" s="20">
        <v>378.18433561470817</v>
      </c>
      <c r="F92" s="20">
        <v>343.89711518952311</v>
      </c>
      <c r="G92" s="20">
        <v>262.34184805516236</v>
      </c>
      <c r="H92" s="20">
        <v>0.12362439259697809</v>
      </c>
      <c r="I92" s="20">
        <v>1.3118793747315645</v>
      </c>
      <c r="J92" s="20">
        <v>0.38518271739688792</v>
      </c>
      <c r="K92" s="20">
        <v>-11.931965696715036</v>
      </c>
      <c r="L92" s="20">
        <v>-28.638103181779236</v>
      </c>
      <c r="M92" s="20">
        <v>-34.088091031103808</v>
      </c>
      <c r="N92" s="20">
        <v>-31.213917247567785</v>
      </c>
      <c r="O92" s="20">
        <v>4.418189133018547E-2</v>
      </c>
      <c r="P92" s="20">
        <v>0.31011609845580074</v>
      </c>
      <c r="Q92" s="20">
        <v>0.12763746165837717</v>
      </c>
      <c r="R92" s="3">
        <f t="shared" si="11"/>
        <v>0</v>
      </c>
      <c r="S92" s="3">
        <f t="shared" si="12"/>
        <v>0</v>
      </c>
      <c r="T92" s="3">
        <f t="shared" si="13"/>
        <v>0</v>
      </c>
      <c r="U92" s="3">
        <f t="shared" si="14"/>
        <v>0</v>
      </c>
      <c r="V92" s="3">
        <f t="shared" si="15"/>
        <v>0.19352339842565136</v>
      </c>
      <c r="W92" s="3">
        <f t="shared" si="16"/>
        <v>0.36755198079954665</v>
      </c>
      <c r="X92" s="3">
        <f t="shared" si="17"/>
        <v>0.46404181906559017</v>
      </c>
    </row>
    <row r="93" spans="1:24" x14ac:dyDescent="0.25">
      <c r="A93" s="35">
        <v>44624</v>
      </c>
      <c r="B93" s="36">
        <v>11</v>
      </c>
      <c r="C93" s="18" t="str">
        <f t="shared" si="18"/>
        <v>44624_11</v>
      </c>
      <c r="D93" s="20">
        <v>183.15598775310323</v>
      </c>
      <c r="E93" s="20">
        <v>407.99394308427253</v>
      </c>
      <c r="F93" s="20">
        <v>369.33083542941233</v>
      </c>
      <c r="G93" s="20">
        <v>284.54216297807062</v>
      </c>
      <c r="H93" s="20">
        <v>0.13026958046573534</v>
      </c>
      <c r="I93" s="20">
        <v>1.4306245304492955</v>
      </c>
      <c r="J93" s="20">
        <v>0.40627423367753845</v>
      </c>
      <c r="K93" s="20">
        <v>-5.9234101707769407</v>
      </c>
      <c r="L93" s="20">
        <v>-14.375423658924216</v>
      </c>
      <c r="M93" s="20">
        <v>-21.673078151384498</v>
      </c>
      <c r="N93" s="20">
        <v>-22.460501647457118</v>
      </c>
      <c r="O93" s="20">
        <v>5.7219345840086928E-2</v>
      </c>
      <c r="P93" s="20">
        <v>0.41714406810622506</v>
      </c>
      <c r="Q93" s="20">
        <v>0.16567420057379345</v>
      </c>
      <c r="R93" s="3">
        <f t="shared" si="11"/>
        <v>0</v>
      </c>
      <c r="S93" s="3">
        <f t="shared" si="12"/>
        <v>0</v>
      </c>
      <c r="T93" s="3">
        <f t="shared" si="13"/>
        <v>0</v>
      </c>
      <c r="U93" s="3">
        <f t="shared" si="14"/>
        <v>0</v>
      </c>
      <c r="V93" s="3">
        <f t="shared" si="15"/>
        <v>0.35173004471104763</v>
      </c>
      <c r="W93" s="3">
        <f t="shared" si="16"/>
        <v>1.0087165283640014</v>
      </c>
      <c r="X93" s="3">
        <f t="shared" si="17"/>
        <v>0.91983427269085027</v>
      </c>
    </row>
    <row r="94" spans="1:24" x14ac:dyDescent="0.25">
      <c r="A94" s="35">
        <v>44624</v>
      </c>
      <c r="B94" s="36">
        <v>12</v>
      </c>
      <c r="C94" s="18" t="str">
        <f t="shared" si="18"/>
        <v>44624_12</v>
      </c>
      <c r="D94" s="20">
        <v>194.22322375080159</v>
      </c>
      <c r="E94" s="20">
        <v>427.85261132305698</v>
      </c>
      <c r="F94" s="20">
        <v>388.57695223526218</v>
      </c>
      <c r="G94" s="20">
        <v>300.95062845582675</v>
      </c>
      <c r="H94" s="20">
        <v>0.1307379098668191</v>
      </c>
      <c r="I94" s="20">
        <v>1.4802279795065856</v>
      </c>
      <c r="J94" s="20">
        <v>0.40183152736143446</v>
      </c>
      <c r="K94" s="20">
        <v>-0.57325798577615483</v>
      </c>
      <c r="L94" s="20">
        <v>-5.1240368204420514</v>
      </c>
      <c r="M94" s="20">
        <v>-12.314005362195473</v>
      </c>
      <c r="N94" s="20">
        <v>-14.785212542682856</v>
      </c>
      <c r="O94" s="20">
        <v>6.1843324321111171E-2</v>
      </c>
      <c r="P94" s="20">
        <v>0.45992943334726144</v>
      </c>
      <c r="Q94" s="20">
        <v>0.17911695545987563</v>
      </c>
      <c r="R94" s="3">
        <f t="shared" si="11"/>
        <v>0</v>
      </c>
      <c r="S94" s="3">
        <f t="shared" si="12"/>
        <v>0</v>
      </c>
      <c r="T94" s="3">
        <f t="shared" si="13"/>
        <v>0</v>
      </c>
      <c r="U94" s="3">
        <f t="shared" si="14"/>
        <v>0</v>
      </c>
      <c r="V94" s="3">
        <f t="shared" si="15"/>
        <v>0.41424060657355316</v>
      </c>
      <c r="W94" s="3">
        <f t="shared" si="16"/>
        <v>1.3594932509057716</v>
      </c>
      <c r="X94" s="3">
        <f t="shared" si="17"/>
        <v>1.121232739815103</v>
      </c>
    </row>
    <row r="95" spans="1:24" x14ac:dyDescent="0.25">
      <c r="A95" s="35">
        <v>44624</v>
      </c>
      <c r="B95" s="36">
        <v>13</v>
      </c>
      <c r="C95" s="18" t="str">
        <f t="shared" si="18"/>
        <v>44624_13</v>
      </c>
      <c r="D95" s="20">
        <v>204.31501658780905</v>
      </c>
      <c r="E95" s="20">
        <v>447.17054476318231</v>
      </c>
      <c r="F95" s="20">
        <v>406.60677144809443</v>
      </c>
      <c r="G95" s="20">
        <v>316.35309797750091</v>
      </c>
      <c r="H95" s="20">
        <v>0.137396972293682</v>
      </c>
      <c r="I95" s="20">
        <v>1.5109178054313579</v>
      </c>
      <c r="J95" s="20">
        <v>0.42839765952627568</v>
      </c>
      <c r="K95" s="20">
        <v>3.7394977655486921</v>
      </c>
      <c r="L95" s="20">
        <v>3.0941696628429574</v>
      </c>
      <c r="M95" s="20">
        <v>-4.4768346422544942</v>
      </c>
      <c r="N95" s="20">
        <v>-7.7879387087176042</v>
      </c>
      <c r="O95" s="20">
        <v>6.0200726242826748E-2</v>
      </c>
      <c r="P95" s="20">
        <v>0.45134832076715459</v>
      </c>
      <c r="Q95" s="20">
        <v>0.17470677197792292</v>
      </c>
      <c r="R95" s="3">
        <f t="shared" si="11"/>
        <v>0</v>
      </c>
      <c r="S95" s="3">
        <f t="shared" si="12"/>
        <v>0</v>
      </c>
      <c r="T95" s="3">
        <f t="shared" si="13"/>
        <v>0</v>
      </c>
      <c r="U95" s="3">
        <f t="shared" si="14"/>
        <v>0</v>
      </c>
      <c r="V95" s="3">
        <f t="shared" si="15"/>
        <v>0.36890534716646423</v>
      </c>
      <c r="W95" s="3">
        <f t="shared" si="16"/>
        <v>1.1484194847831182</v>
      </c>
      <c r="X95" s="3">
        <f t="shared" si="17"/>
        <v>0.97007412432127726</v>
      </c>
    </row>
    <row r="96" spans="1:24" x14ac:dyDescent="0.25">
      <c r="A96" s="35">
        <v>44624</v>
      </c>
      <c r="B96" s="36">
        <v>14</v>
      </c>
      <c r="C96" s="18" t="str">
        <f t="shared" si="18"/>
        <v>44624_14</v>
      </c>
      <c r="D96" s="20">
        <v>212.24603487372133</v>
      </c>
      <c r="E96" s="20">
        <v>465.32955471325448</v>
      </c>
      <c r="F96" s="20">
        <v>424.38173123523285</v>
      </c>
      <c r="G96" s="20">
        <v>329.92590968866648</v>
      </c>
      <c r="H96" s="20">
        <v>0.13806662765964153</v>
      </c>
      <c r="I96" s="20">
        <v>1.5333935028233123</v>
      </c>
      <c r="J96" s="20">
        <v>0.43040593164478158</v>
      </c>
      <c r="K96" s="20">
        <v>4.7745991150179092</v>
      </c>
      <c r="L96" s="20">
        <v>3.7364778400184253</v>
      </c>
      <c r="M96" s="20">
        <v>-3.7490241433309142</v>
      </c>
      <c r="N96" s="20">
        <v>-6.035370532898618</v>
      </c>
      <c r="O96" s="20">
        <v>5.7511053570623347E-2</v>
      </c>
      <c r="P96" s="20">
        <v>0.42711646805739678</v>
      </c>
      <c r="Q96" s="20">
        <v>0.16670564796678838</v>
      </c>
      <c r="R96" s="3">
        <f t="shared" si="11"/>
        <v>0</v>
      </c>
      <c r="S96" s="3">
        <f t="shared" si="12"/>
        <v>0</v>
      </c>
      <c r="T96" s="3">
        <f t="shared" si="13"/>
        <v>0</v>
      </c>
      <c r="U96" s="3">
        <f t="shared" si="14"/>
        <v>0</v>
      </c>
      <c r="V96" s="3">
        <f t="shared" si="15"/>
        <v>0.32935184344575358</v>
      </c>
      <c r="W96" s="3">
        <f t="shared" si="16"/>
        <v>0.92725037192656112</v>
      </c>
      <c r="X96" s="3">
        <f t="shared" si="17"/>
        <v>0.85235711155094906</v>
      </c>
    </row>
    <row r="97" spans="1:24" x14ac:dyDescent="0.25">
      <c r="A97" s="35">
        <v>44624</v>
      </c>
      <c r="B97" s="36">
        <v>15</v>
      </c>
      <c r="C97" s="18" t="str">
        <f t="shared" si="18"/>
        <v>44624_15</v>
      </c>
      <c r="D97" s="20">
        <v>214.40136605013049</v>
      </c>
      <c r="E97" s="20">
        <v>473.51775511704244</v>
      </c>
      <c r="F97" s="20">
        <v>433.4801212294102</v>
      </c>
      <c r="G97" s="20">
        <v>334.31434797297493</v>
      </c>
      <c r="H97" s="20">
        <v>0.13392485851297592</v>
      </c>
      <c r="I97" s="20">
        <v>1.5659024939551893</v>
      </c>
      <c r="J97" s="20">
        <v>0.41855963985629058</v>
      </c>
      <c r="K97" s="20">
        <v>5.3297520146013371</v>
      </c>
      <c r="L97" s="20">
        <v>6.0291102460993953</v>
      </c>
      <c r="M97" s="20">
        <v>-1.3236619808218617</v>
      </c>
      <c r="N97" s="20">
        <v>-4.8620525365433647</v>
      </c>
      <c r="O97" s="20">
        <v>5.29728860748713E-2</v>
      </c>
      <c r="P97" s="20">
        <v>0.42797339692751396</v>
      </c>
      <c r="Q97" s="20">
        <v>0.15363640955793484</v>
      </c>
      <c r="R97" s="3">
        <f t="shared" si="11"/>
        <v>0</v>
      </c>
      <c r="S97" s="3">
        <f t="shared" si="12"/>
        <v>0</v>
      </c>
      <c r="T97" s="3">
        <f t="shared" si="13"/>
        <v>0</v>
      </c>
      <c r="U97" s="3">
        <f t="shared" si="14"/>
        <v>0</v>
      </c>
      <c r="V97" s="3">
        <f t="shared" si="15"/>
        <v>0.28047897872694449</v>
      </c>
      <c r="W97" s="3">
        <f t="shared" si="16"/>
        <v>0.8837905227527294</v>
      </c>
      <c r="X97" s="3">
        <f t="shared" si="17"/>
        <v>0.71133485771108085</v>
      </c>
    </row>
    <row r="98" spans="1:24" x14ac:dyDescent="0.25">
      <c r="A98" s="35">
        <v>44624</v>
      </c>
      <c r="B98" s="36">
        <v>16</v>
      </c>
      <c r="C98" s="18" t="str">
        <f t="shared" si="18"/>
        <v>44624_16</v>
      </c>
      <c r="D98" s="20">
        <v>214.56561412431381</v>
      </c>
      <c r="E98" s="20">
        <v>474.82403989099811</v>
      </c>
      <c r="F98" s="20">
        <v>433.85739765779908</v>
      </c>
      <c r="G98" s="20">
        <v>333.58563086344623</v>
      </c>
      <c r="H98" s="20">
        <v>0.12373759431431514</v>
      </c>
      <c r="I98" s="20">
        <v>1.5513027824434487</v>
      </c>
      <c r="J98" s="20">
        <v>0.39033063593926332</v>
      </c>
      <c r="K98" s="20">
        <v>4.6742812464459762</v>
      </c>
      <c r="L98" s="20">
        <v>5.7117860441181545</v>
      </c>
      <c r="M98" s="20">
        <v>-1.4617564284912483</v>
      </c>
      <c r="N98" s="20">
        <v>-6.0240649274946261</v>
      </c>
      <c r="O98" s="20">
        <v>3.6340527095382533E-2</v>
      </c>
      <c r="P98" s="20">
        <v>0.37234524217479992</v>
      </c>
      <c r="Q98" s="20">
        <v>0.10589127202166634</v>
      </c>
      <c r="R98" s="3">
        <f t="shared" si="11"/>
        <v>0</v>
      </c>
      <c r="S98" s="3">
        <f t="shared" si="12"/>
        <v>0</v>
      </c>
      <c r="T98" s="3">
        <f t="shared" si="13"/>
        <v>0</v>
      </c>
      <c r="U98" s="3">
        <f t="shared" si="14"/>
        <v>0</v>
      </c>
      <c r="V98" s="3">
        <f t="shared" si="15"/>
        <v>8.9254570382167678E-2</v>
      </c>
      <c r="W98" s="3">
        <f t="shared" si="16"/>
        <v>0.47798999509736195</v>
      </c>
      <c r="X98" s="3">
        <f t="shared" si="17"/>
        <v>0.21422579007553152</v>
      </c>
    </row>
    <row r="99" spans="1:24" x14ac:dyDescent="0.25">
      <c r="A99" s="35">
        <v>44624</v>
      </c>
      <c r="B99" s="36">
        <v>17</v>
      </c>
      <c r="C99" s="18" t="str">
        <f t="shared" si="18"/>
        <v>44624_17</v>
      </c>
      <c r="D99" s="20">
        <v>211.33991930104867</v>
      </c>
      <c r="E99" s="20">
        <v>466.85588115719685</v>
      </c>
      <c r="F99" s="20">
        <v>428.37433303593838</v>
      </c>
      <c r="G99" s="20">
        <v>329.34741290228033</v>
      </c>
      <c r="H99" s="20">
        <v>0.11305177072246637</v>
      </c>
      <c r="I99" s="20">
        <v>1.4948461345814501</v>
      </c>
      <c r="J99" s="20">
        <v>0.35915998448946573</v>
      </c>
      <c r="K99" s="20">
        <v>4.7856963732943383</v>
      </c>
      <c r="L99" s="20">
        <v>4.7405974997394198</v>
      </c>
      <c r="M99" s="20">
        <v>-1.3060697811144446</v>
      </c>
      <c r="N99" s="20">
        <v>-5.6531299875906518</v>
      </c>
      <c r="O99" s="20">
        <v>2.1966889153558027E-2</v>
      </c>
      <c r="P99" s="20">
        <v>0.31259604718834239</v>
      </c>
      <c r="Q99" s="20">
        <v>6.4461645932876524E-2</v>
      </c>
      <c r="R99" s="3">
        <f t="shared" si="11"/>
        <v>0</v>
      </c>
      <c r="S99" s="3">
        <f t="shared" si="12"/>
        <v>0</v>
      </c>
      <c r="T99" s="3">
        <f t="shared" si="13"/>
        <v>0</v>
      </c>
      <c r="U99" s="3">
        <f t="shared" si="14"/>
        <v>0</v>
      </c>
      <c r="V99" s="3">
        <f t="shared" si="15"/>
        <v>0</v>
      </c>
      <c r="W99" s="3">
        <f t="shared" si="16"/>
        <v>0.10491288927453116</v>
      </c>
      <c r="X99" s="3">
        <f t="shared" si="17"/>
        <v>0</v>
      </c>
    </row>
    <row r="100" spans="1:24" x14ac:dyDescent="0.25">
      <c r="A100" s="35">
        <v>44624</v>
      </c>
      <c r="B100" s="36">
        <v>18</v>
      </c>
      <c r="C100" s="18" t="str">
        <f t="shared" si="18"/>
        <v>44624_18</v>
      </c>
      <c r="D100" s="20">
        <v>203.28624845794408</v>
      </c>
      <c r="E100" s="20">
        <v>446.84907239467702</v>
      </c>
      <c r="F100" s="20">
        <v>413.26950634210277</v>
      </c>
      <c r="G100" s="20">
        <v>317.30850506889254</v>
      </c>
      <c r="H100" s="20">
        <v>0.10970364857947121</v>
      </c>
      <c r="I100" s="20">
        <v>1.398626457809351</v>
      </c>
      <c r="J100" s="20">
        <v>0.35103972207026451</v>
      </c>
      <c r="K100" s="20">
        <v>0.52854734437774287</v>
      </c>
      <c r="L100" s="20">
        <v>-8.2643906604533424</v>
      </c>
      <c r="M100" s="20">
        <v>-12.466657568216068</v>
      </c>
      <c r="N100" s="20">
        <v>-12.404148332251367</v>
      </c>
      <c r="O100" s="20">
        <v>1.4480369584238793E-2</v>
      </c>
      <c r="P100" s="20">
        <v>0.22289507716317192</v>
      </c>
      <c r="Q100" s="20">
        <v>4.2756554397798865E-2</v>
      </c>
      <c r="R100" s="3">
        <f t="shared" si="11"/>
        <v>0</v>
      </c>
      <c r="S100" s="3">
        <f t="shared" si="12"/>
        <v>0</v>
      </c>
      <c r="T100" s="3">
        <f t="shared" si="13"/>
        <v>0</v>
      </c>
      <c r="U100" s="3">
        <f t="shared" si="14"/>
        <v>0</v>
      </c>
      <c r="V100" s="3">
        <f t="shared" si="15"/>
        <v>0</v>
      </c>
      <c r="W100" s="3">
        <f t="shared" si="16"/>
        <v>0</v>
      </c>
      <c r="X100" s="3">
        <f t="shared" si="17"/>
        <v>0</v>
      </c>
    </row>
    <row r="101" spans="1:24" x14ac:dyDescent="0.25">
      <c r="A101" s="35">
        <v>44624</v>
      </c>
      <c r="B101" s="36">
        <v>19</v>
      </c>
      <c r="C101" s="18" t="str">
        <f t="shared" si="18"/>
        <v>44624_19</v>
      </c>
      <c r="D101" s="20">
        <v>191.38721247684475</v>
      </c>
      <c r="E101" s="20">
        <v>418.67875121080948</v>
      </c>
      <c r="F101" s="20">
        <v>390.51621219036826</v>
      </c>
      <c r="G101" s="20">
        <v>298.93609411986614</v>
      </c>
      <c r="H101" s="20">
        <v>0.10717448392359007</v>
      </c>
      <c r="I101" s="20">
        <v>1.2682257155961816</v>
      </c>
      <c r="J101" s="20">
        <v>0.34214275506300662</v>
      </c>
      <c r="K101" s="20">
        <v>-5.2169164340938226</v>
      </c>
      <c r="L101" s="20">
        <v>-20.048828685509367</v>
      </c>
      <c r="M101" s="20">
        <v>-23.134802382845283</v>
      </c>
      <c r="N101" s="20">
        <v>-19.292895732783023</v>
      </c>
      <c r="O101" s="20">
        <v>8.9548740279260085E-3</v>
      </c>
      <c r="P101" s="20">
        <v>0.16573753691202653</v>
      </c>
      <c r="Q101" s="20">
        <v>2.6687743182465872E-2</v>
      </c>
      <c r="R101" s="3">
        <f t="shared" si="11"/>
        <v>0</v>
      </c>
      <c r="S101" s="3">
        <f t="shared" si="12"/>
        <v>0</v>
      </c>
      <c r="T101" s="3">
        <f t="shared" si="13"/>
        <v>0</v>
      </c>
      <c r="U101" s="3">
        <f t="shared" si="14"/>
        <v>0</v>
      </c>
      <c r="V101" s="3">
        <f t="shared" si="15"/>
        <v>0</v>
      </c>
      <c r="W101" s="3">
        <f t="shared" si="16"/>
        <v>0</v>
      </c>
      <c r="X101" s="3">
        <f t="shared" si="17"/>
        <v>0</v>
      </c>
    </row>
    <row r="102" spans="1:24" x14ac:dyDescent="0.25">
      <c r="A102" s="35">
        <v>44624</v>
      </c>
      <c r="B102" s="36">
        <v>20</v>
      </c>
      <c r="C102" s="18" t="str">
        <f t="shared" si="18"/>
        <v>44624_20</v>
      </c>
      <c r="D102" s="20">
        <v>181.40781341631671</v>
      </c>
      <c r="E102" s="20">
        <v>400.28908110157778</v>
      </c>
      <c r="F102" s="20">
        <v>377.07003829817506</v>
      </c>
      <c r="G102" s="20">
        <v>282.77125429431146</v>
      </c>
      <c r="H102" s="20">
        <v>0.10705198755665446</v>
      </c>
      <c r="I102" s="20">
        <v>1.1879320452983844</v>
      </c>
      <c r="J102" s="20">
        <v>0.34188261575466183</v>
      </c>
      <c r="K102" s="20">
        <v>-11.075988759583714</v>
      </c>
      <c r="L102" s="20">
        <v>-29.563856281706009</v>
      </c>
      <c r="M102" s="20">
        <v>-28.718134132095173</v>
      </c>
      <c r="N102" s="20">
        <v>-26.9581186279853</v>
      </c>
      <c r="O102" s="20">
        <v>6.6734828076182883E-4</v>
      </c>
      <c r="P102" s="20">
        <v>0.12186215821618068</v>
      </c>
      <c r="Q102" s="20">
        <v>2.6181089643667341E-3</v>
      </c>
      <c r="R102" s="3">
        <f t="shared" si="11"/>
        <v>0</v>
      </c>
      <c r="S102" s="3">
        <f t="shared" si="12"/>
        <v>0</v>
      </c>
      <c r="T102" s="3">
        <f t="shared" si="13"/>
        <v>0</v>
      </c>
      <c r="U102" s="3">
        <f t="shared" si="14"/>
        <v>0</v>
      </c>
      <c r="V102" s="3">
        <f t="shared" si="15"/>
        <v>0</v>
      </c>
      <c r="W102" s="3">
        <f t="shared" si="16"/>
        <v>0</v>
      </c>
      <c r="X102" s="3">
        <f t="shared" si="17"/>
        <v>0</v>
      </c>
    </row>
    <row r="103" spans="1:24" x14ac:dyDescent="0.25">
      <c r="A103" s="35">
        <v>44624</v>
      </c>
      <c r="B103" s="36">
        <v>21</v>
      </c>
      <c r="C103" s="18" t="str">
        <f t="shared" si="18"/>
        <v>44624_21</v>
      </c>
      <c r="D103" s="20">
        <v>186.7043100357628</v>
      </c>
      <c r="E103" s="20">
        <v>416.3894444799202</v>
      </c>
      <c r="F103" s="20">
        <v>396.89816310159119</v>
      </c>
      <c r="G103" s="20">
        <v>293.47706864958303</v>
      </c>
      <c r="H103" s="20">
        <v>0.12173538935978115</v>
      </c>
      <c r="I103" s="20">
        <v>1.2637854212417026</v>
      </c>
      <c r="J103" s="20">
        <v>0.38318365527092835</v>
      </c>
      <c r="K103" s="20">
        <v>-8.232643056098949</v>
      </c>
      <c r="L103" s="20">
        <v>-23.329929190538401</v>
      </c>
      <c r="M103" s="20">
        <v>-22.178995169235559</v>
      </c>
      <c r="N103" s="20">
        <v>-22.118548003144898</v>
      </c>
      <c r="O103" s="20">
        <v>-2.5512521862175617E-3</v>
      </c>
      <c r="P103" s="20">
        <v>9.9689716833205322E-2</v>
      </c>
      <c r="Q103" s="20">
        <v>-7.2271498528243619E-3</v>
      </c>
      <c r="R103" s="3">
        <f t="shared" si="11"/>
        <v>0</v>
      </c>
      <c r="S103" s="3">
        <f t="shared" si="12"/>
        <v>0</v>
      </c>
      <c r="T103" s="3">
        <f t="shared" si="13"/>
        <v>0</v>
      </c>
      <c r="U103" s="3">
        <f t="shared" si="14"/>
        <v>0</v>
      </c>
      <c r="V103" s="3">
        <f t="shared" si="15"/>
        <v>0</v>
      </c>
      <c r="W103" s="3">
        <f t="shared" si="16"/>
        <v>0</v>
      </c>
      <c r="X103" s="3">
        <f t="shared" si="17"/>
        <v>0</v>
      </c>
    </row>
    <row r="104" spans="1:24" x14ac:dyDescent="0.25">
      <c r="A104" s="35">
        <v>44624</v>
      </c>
      <c r="B104" s="36">
        <v>22</v>
      </c>
      <c r="C104" s="18" t="str">
        <f t="shared" si="18"/>
        <v>44624_22</v>
      </c>
      <c r="D104" s="20">
        <v>187.29711331289644</v>
      </c>
      <c r="E104" s="20">
        <v>421.31099488323116</v>
      </c>
      <c r="F104" s="20">
        <v>405.25668559764222</v>
      </c>
      <c r="G104" s="20">
        <v>296.61594629460382</v>
      </c>
      <c r="H104" s="20">
        <v>0.12867957354134274</v>
      </c>
      <c r="I104" s="20">
        <v>1.2996599515054923</v>
      </c>
      <c r="J104" s="20">
        <v>0.40270809763641352</v>
      </c>
      <c r="K104" s="20">
        <v>-1.4303818028289239</v>
      </c>
      <c r="L104" s="20">
        <v>-10.522740780695331</v>
      </c>
      <c r="M104" s="20">
        <v>-10.118499158729314</v>
      </c>
      <c r="N104" s="20">
        <v>-10.403776812928973</v>
      </c>
      <c r="O104" s="20">
        <v>-6.4711312481165609E-3</v>
      </c>
      <c r="P104" s="20">
        <v>7.1863004162392385E-2</v>
      </c>
      <c r="Q104" s="20">
        <v>-1.8522838068310434E-2</v>
      </c>
      <c r="R104" s="3">
        <f t="shared" si="11"/>
        <v>0</v>
      </c>
      <c r="S104" s="3">
        <f t="shared" si="12"/>
        <v>0</v>
      </c>
      <c r="T104" s="3">
        <f t="shared" si="13"/>
        <v>0</v>
      </c>
      <c r="U104" s="3">
        <f t="shared" si="14"/>
        <v>0</v>
      </c>
      <c r="V104" s="3">
        <f t="shared" si="15"/>
        <v>0</v>
      </c>
      <c r="W104" s="3">
        <f t="shared" si="16"/>
        <v>0</v>
      </c>
      <c r="X104" s="3">
        <f t="shared" si="17"/>
        <v>0</v>
      </c>
    </row>
    <row r="105" spans="1:24" x14ac:dyDescent="0.25">
      <c r="A105" s="35">
        <v>44624</v>
      </c>
      <c r="B105" s="36">
        <v>23</v>
      </c>
      <c r="C105" s="18" t="str">
        <f t="shared" si="18"/>
        <v>44624_23</v>
      </c>
      <c r="D105" s="20">
        <v>174.52837530899538</v>
      </c>
      <c r="E105" s="20">
        <v>395.60923365897895</v>
      </c>
      <c r="F105" s="20">
        <v>380.59286182649043</v>
      </c>
      <c r="G105" s="20">
        <v>276.56592106877565</v>
      </c>
      <c r="H105" s="20">
        <v>0.12134753751107194</v>
      </c>
      <c r="I105" s="20">
        <v>1.232519797889984</v>
      </c>
      <c r="J105" s="20">
        <v>0.38092660001378353</v>
      </c>
      <c r="K105" s="20">
        <v>-0.94112378403519426</v>
      </c>
      <c r="L105" s="20">
        <v>-11.082207373182952</v>
      </c>
      <c r="M105" s="20">
        <v>-10.97657807564638</v>
      </c>
      <c r="N105" s="20">
        <v>-9.7077233560953715</v>
      </c>
      <c r="O105" s="20">
        <v>-6.8712450004317794E-3</v>
      </c>
      <c r="P105" s="20">
        <v>6.2393202597369503E-2</v>
      </c>
      <c r="Q105" s="20">
        <v>-1.9678399212097384E-2</v>
      </c>
      <c r="R105" s="3">
        <f t="shared" si="11"/>
        <v>0</v>
      </c>
      <c r="S105" s="3">
        <f t="shared" si="12"/>
        <v>0</v>
      </c>
      <c r="T105" s="3">
        <f t="shared" si="13"/>
        <v>0</v>
      </c>
      <c r="U105" s="3">
        <f t="shared" si="14"/>
        <v>0</v>
      </c>
      <c r="V105" s="3">
        <f t="shared" si="15"/>
        <v>0</v>
      </c>
      <c r="W105" s="3">
        <f t="shared" si="16"/>
        <v>0</v>
      </c>
      <c r="X105" s="3">
        <f t="shared" si="17"/>
        <v>0</v>
      </c>
    </row>
    <row r="106" spans="1:24" x14ac:dyDescent="0.25">
      <c r="A106" s="35">
        <v>44624</v>
      </c>
      <c r="B106" s="36">
        <v>24</v>
      </c>
      <c r="C106" s="18" t="str">
        <f t="shared" si="18"/>
        <v>44624_24</v>
      </c>
      <c r="D106" s="20">
        <v>160.11803741839907</v>
      </c>
      <c r="E106" s="20">
        <v>362.72826009420822</v>
      </c>
      <c r="F106" s="20">
        <v>350.01674246541154</v>
      </c>
      <c r="G106" s="20">
        <v>252.92966163822788</v>
      </c>
      <c r="H106" s="20">
        <v>0.11217188641539338</v>
      </c>
      <c r="I106" s="20">
        <v>1.1405264436654083</v>
      </c>
      <c r="J106" s="20">
        <v>0.35410951792465606</v>
      </c>
      <c r="K106" s="20">
        <v>-2.6799317915010543</v>
      </c>
      <c r="L106" s="20">
        <v>-15.699938803191547</v>
      </c>
      <c r="M106" s="20">
        <v>-14.522977455017859</v>
      </c>
      <c r="N106" s="20">
        <v>-11.704017410885474</v>
      </c>
      <c r="O106" s="20">
        <v>-8.4838142328980612E-3</v>
      </c>
      <c r="P106" s="20">
        <v>4.8413876910143053E-2</v>
      </c>
      <c r="Q106" s="20">
        <v>-2.428990431112148E-2</v>
      </c>
      <c r="R106" s="3">
        <f t="shared" si="11"/>
        <v>0</v>
      </c>
      <c r="S106" s="3">
        <f t="shared" si="12"/>
        <v>0</v>
      </c>
      <c r="T106" s="3">
        <f t="shared" si="13"/>
        <v>0</v>
      </c>
      <c r="U106" s="3">
        <f t="shared" si="14"/>
        <v>0</v>
      </c>
      <c r="V106" s="3">
        <f t="shared" si="15"/>
        <v>0</v>
      </c>
      <c r="W106" s="3">
        <f t="shared" si="16"/>
        <v>0</v>
      </c>
      <c r="X106" s="3">
        <f t="shared" si="17"/>
        <v>0</v>
      </c>
    </row>
    <row r="107" spans="1:24" x14ac:dyDescent="0.25">
      <c r="A107" s="35">
        <v>44625</v>
      </c>
      <c r="B107" s="36">
        <v>1</v>
      </c>
      <c r="C107" s="18" t="str">
        <f t="shared" si="18"/>
        <v>44625_1</v>
      </c>
      <c r="D107" s="20">
        <v>145.25578509376257</v>
      </c>
      <c r="E107" s="20">
        <v>326.19883383131508</v>
      </c>
      <c r="F107" s="20">
        <v>312.60714215798669</v>
      </c>
      <c r="G107" s="20">
        <v>227.93298654476061</v>
      </c>
      <c r="H107" s="20">
        <v>0.10098330720234155</v>
      </c>
      <c r="I107" s="20">
        <v>1.0193902273940885</v>
      </c>
      <c r="J107" s="20">
        <v>0.32105298477774624</v>
      </c>
      <c r="K107" s="20">
        <v>-3.7107446984085772</v>
      </c>
      <c r="L107" s="20">
        <v>-18.336688537668678</v>
      </c>
      <c r="M107" s="20">
        <v>-16.072187960328442</v>
      </c>
      <c r="N107" s="20">
        <v>-12.48209378617976</v>
      </c>
      <c r="O107" s="20">
        <v>-9.14573066340129E-3</v>
      </c>
      <c r="P107" s="20">
        <v>2.6131827943305059E-2</v>
      </c>
      <c r="Q107" s="20">
        <v>-2.5953444041917038E-2</v>
      </c>
      <c r="R107" s="3">
        <f t="shared" si="11"/>
        <v>0</v>
      </c>
      <c r="S107" s="3">
        <f t="shared" si="12"/>
        <v>0</v>
      </c>
      <c r="T107" s="3">
        <f t="shared" si="13"/>
        <v>0</v>
      </c>
      <c r="U107" s="3">
        <f t="shared" si="14"/>
        <v>0</v>
      </c>
      <c r="V107" s="3">
        <f t="shared" si="15"/>
        <v>0</v>
      </c>
      <c r="W107" s="3">
        <f t="shared" si="16"/>
        <v>0</v>
      </c>
      <c r="X107" s="3">
        <f t="shared" si="17"/>
        <v>0</v>
      </c>
    </row>
    <row r="108" spans="1:24" x14ac:dyDescent="0.25">
      <c r="A108" s="35">
        <v>44625</v>
      </c>
      <c r="B108" s="36">
        <v>2</v>
      </c>
      <c r="C108" s="18" t="str">
        <f t="shared" si="18"/>
        <v>44625_2</v>
      </c>
      <c r="D108" s="20">
        <v>132.21269315838734</v>
      </c>
      <c r="E108" s="20">
        <v>296.0253241027944</v>
      </c>
      <c r="F108" s="20">
        <v>279.45228957066723</v>
      </c>
      <c r="G108" s="20">
        <v>205.22530606001456</v>
      </c>
      <c r="H108" s="20">
        <v>9.5122966837113049E-2</v>
      </c>
      <c r="I108" s="20">
        <v>0.93885409375789164</v>
      </c>
      <c r="J108" s="20">
        <v>0.30297617505064073</v>
      </c>
      <c r="K108" s="20">
        <v>-5.3748844208282627</v>
      </c>
      <c r="L108" s="20">
        <v>-21.076453976551058</v>
      </c>
      <c r="M108" s="20">
        <v>-18.97063829054024</v>
      </c>
      <c r="N108" s="20">
        <v>-14.670578100518135</v>
      </c>
      <c r="O108" s="20">
        <v>-8.7946058409946373E-3</v>
      </c>
      <c r="P108" s="20">
        <v>1.824367910227313E-2</v>
      </c>
      <c r="Q108" s="20">
        <v>-2.4846427781126491E-2</v>
      </c>
      <c r="R108" s="3">
        <f t="shared" si="11"/>
        <v>0</v>
      </c>
      <c r="S108" s="3">
        <f t="shared" si="12"/>
        <v>0</v>
      </c>
      <c r="T108" s="3">
        <f t="shared" si="13"/>
        <v>0</v>
      </c>
      <c r="U108" s="3">
        <f t="shared" si="14"/>
        <v>0</v>
      </c>
      <c r="V108" s="3">
        <f t="shared" si="15"/>
        <v>0</v>
      </c>
      <c r="W108" s="3">
        <f t="shared" si="16"/>
        <v>0</v>
      </c>
      <c r="X108" s="3">
        <f t="shared" si="17"/>
        <v>0</v>
      </c>
    </row>
    <row r="109" spans="1:24" x14ac:dyDescent="0.25">
      <c r="A109" s="35">
        <v>44625</v>
      </c>
      <c r="B109" s="36">
        <v>3</v>
      </c>
      <c r="C109" s="18" t="str">
        <f t="shared" si="18"/>
        <v>44625_3</v>
      </c>
      <c r="D109" s="20">
        <v>122.152220058889</v>
      </c>
      <c r="E109" s="20">
        <v>271.16053634746709</v>
      </c>
      <c r="F109" s="20">
        <v>254.20841136492209</v>
      </c>
      <c r="G109" s="20">
        <v>187.93650080879328</v>
      </c>
      <c r="H109" s="20">
        <v>9.1238812368350686E-2</v>
      </c>
      <c r="I109" s="20">
        <v>0.88417996527778053</v>
      </c>
      <c r="J109" s="20">
        <v>0.29072208841621688</v>
      </c>
      <c r="K109" s="20">
        <v>-6.6133203292234732</v>
      </c>
      <c r="L109" s="20">
        <v>-24.362072368643243</v>
      </c>
      <c r="M109" s="20">
        <v>-21.950549146720142</v>
      </c>
      <c r="N109" s="20">
        <v>-16.402690612267669</v>
      </c>
      <c r="O109" s="20">
        <v>-9.1435683040296291E-3</v>
      </c>
      <c r="P109" s="20">
        <v>9.7565293257921466E-3</v>
      </c>
      <c r="Q109" s="20">
        <v>-2.5806919165938986E-2</v>
      </c>
      <c r="R109" s="3">
        <f t="shared" si="11"/>
        <v>0</v>
      </c>
      <c r="S109" s="3">
        <f t="shared" si="12"/>
        <v>0</v>
      </c>
      <c r="T109" s="3">
        <f t="shared" si="13"/>
        <v>0</v>
      </c>
      <c r="U109" s="3">
        <f t="shared" si="14"/>
        <v>0</v>
      </c>
      <c r="V109" s="3">
        <f t="shared" si="15"/>
        <v>0</v>
      </c>
      <c r="W109" s="3">
        <f t="shared" si="16"/>
        <v>0</v>
      </c>
      <c r="X109" s="3">
        <f t="shared" si="17"/>
        <v>0</v>
      </c>
    </row>
    <row r="110" spans="1:24" x14ac:dyDescent="0.25">
      <c r="A110" s="35">
        <v>44625</v>
      </c>
      <c r="B110" s="36">
        <v>4</v>
      </c>
      <c r="C110" s="18" t="str">
        <f t="shared" si="18"/>
        <v>44625_4</v>
      </c>
      <c r="D110" s="20">
        <v>115.88809307038808</v>
      </c>
      <c r="E110" s="20">
        <v>255.51154548481611</v>
      </c>
      <c r="F110" s="20">
        <v>238.21094170478236</v>
      </c>
      <c r="G110" s="20">
        <v>177.51958533940473</v>
      </c>
      <c r="H110" s="20">
        <v>8.9256727665653762E-2</v>
      </c>
      <c r="I110" s="20">
        <v>0.84390191440836193</v>
      </c>
      <c r="J110" s="20">
        <v>0.28449941708889243</v>
      </c>
      <c r="K110" s="20">
        <v>-6.7120660179722469</v>
      </c>
      <c r="L110" s="20">
        <v>-24.618056452506298</v>
      </c>
      <c r="M110" s="20">
        <v>-22.262525749881323</v>
      </c>
      <c r="N110" s="20">
        <v>-16.497922339562063</v>
      </c>
      <c r="O110" s="20">
        <v>-9.0455780456444364E-3</v>
      </c>
      <c r="P110" s="20">
        <v>7.8863438817562068E-3</v>
      </c>
      <c r="Q110" s="20">
        <v>-2.5451845488342426E-2</v>
      </c>
      <c r="R110" s="3">
        <f t="shared" si="11"/>
        <v>0</v>
      </c>
      <c r="S110" s="3">
        <f t="shared" si="12"/>
        <v>0</v>
      </c>
      <c r="T110" s="3">
        <f t="shared" si="13"/>
        <v>0</v>
      </c>
      <c r="U110" s="3">
        <f t="shared" si="14"/>
        <v>0</v>
      </c>
      <c r="V110" s="3">
        <f t="shared" si="15"/>
        <v>0</v>
      </c>
      <c r="W110" s="3">
        <f t="shared" si="16"/>
        <v>0</v>
      </c>
      <c r="X110" s="3">
        <f t="shared" si="17"/>
        <v>0</v>
      </c>
    </row>
    <row r="111" spans="1:24" x14ac:dyDescent="0.25">
      <c r="A111" s="35">
        <v>44625</v>
      </c>
      <c r="B111" s="36">
        <v>5</v>
      </c>
      <c r="C111" s="18" t="str">
        <f t="shared" si="18"/>
        <v>44625_5</v>
      </c>
      <c r="D111" s="20">
        <v>112.36633803475124</v>
      </c>
      <c r="E111" s="20">
        <v>247.31184960890693</v>
      </c>
      <c r="F111" s="20">
        <v>230.07249809061568</v>
      </c>
      <c r="G111" s="20">
        <v>171.9097317967599</v>
      </c>
      <c r="H111" s="20">
        <v>8.8308728384864782E-2</v>
      </c>
      <c r="I111" s="20">
        <v>0.82476017193231943</v>
      </c>
      <c r="J111" s="20">
        <v>0.28126200910105209</v>
      </c>
      <c r="K111" s="20">
        <v>-6.776835340291413</v>
      </c>
      <c r="L111" s="20">
        <v>-24.851292280394041</v>
      </c>
      <c r="M111" s="20">
        <v>-22.472315236302769</v>
      </c>
      <c r="N111" s="20">
        <v>-16.435325074256454</v>
      </c>
      <c r="O111" s="20">
        <v>-8.659624161132598E-3</v>
      </c>
      <c r="P111" s="20">
        <v>5.3679138506999985E-3</v>
      </c>
      <c r="Q111" s="20">
        <v>-2.4291150401056082E-2</v>
      </c>
      <c r="R111" s="3">
        <f t="shared" si="11"/>
        <v>0</v>
      </c>
      <c r="S111" s="3">
        <f t="shared" si="12"/>
        <v>0</v>
      </c>
      <c r="T111" s="3">
        <f t="shared" si="13"/>
        <v>0</v>
      </c>
      <c r="U111" s="3">
        <f t="shared" si="14"/>
        <v>0</v>
      </c>
      <c r="V111" s="3">
        <f t="shared" si="15"/>
        <v>0</v>
      </c>
      <c r="W111" s="3">
        <f t="shared" si="16"/>
        <v>0</v>
      </c>
      <c r="X111" s="3">
        <f t="shared" si="17"/>
        <v>0</v>
      </c>
    </row>
    <row r="112" spans="1:24" x14ac:dyDescent="0.25">
      <c r="A112" s="35">
        <v>44625</v>
      </c>
      <c r="B112" s="36">
        <v>6</v>
      </c>
      <c r="C112" s="18" t="str">
        <f t="shared" si="18"/>
        <v>44625_6</v>
      </c>
      <c r="D112" s="20">
        <v>110.89250943097218</v>
      </c>
      <c r="E112" s="20">
        <v>241.86969164721009</v>
      </c>
      <c r="F112" s="20">
        <v>224.19706785915236</v>
      </c>
      <c r="G112" s="20">
        <v>169.05811815685297</v>
      </c>
      <c r="H112" s="20">
        <v>8.7317547096811124E-2</v>
      </c>
      <c r="I112" s="20">
        <v>0.82811947539295661</v>
      </c>
      <c r="J112" s="20">
        <v>0.27813462062986782</v>
      </c>
      <c r="K112" s="20">
        <v>-7.3404827042084655</v>
      </c>
      <c r="L112" s="20">
        <v>-27.042510128581171</v>
      </c>
      <c r="M112" s="20">
        <v>-24.558707022155314</v>
      </c>
      <c r="N112" s="20">
        <v>-17.408387071248676</v>
      </c>
      <c r="O112" s="20">
        <v>-9.1389338687907062E-3</v>
      </c>
      <c r="P112" s="20">
        <v>4.3184821535352559E-3</v>
      </c>
      <c r="Q112" s="20">
        <v>-2.5700818724278381E-2</v>
      </c>
      <c r="R112" s="3">
        <f t="shared" si="11"/>
        <v>0</v>
      </c>
      <c r="S112" s="3">
        <f t="shared" si="12"/>
        <v>0</v>
      </c>
      <c r="T112" s="3">
        <f t="shared" si="13"/>
        <v>0</v>
      </c>
      <c r="U112" s="3">
        <f t="shared" si="14"/>
        <v>0</v>
      </c>
      <c r="V112" s="3">
        <f t="shared" si="15"/>
        <v>0</v>
      </c>
      <c r="W112" s="3">
        <f t="shared" si="16"/>
        <v>0</v>
      </c>
      <c r="X112" s="3">
        <f t="shared" si="17"/>
        <v>0</v>
      </c>
    </row>
    <row r="113" spans="1:24" x14ac:dyDescent="0.25">
      <c r="A113" s="35">
        <v>44625</v>
      </c>
      <c r="B113" s="36">
        <v>7</v>
      </c>
      <c r="C113" s="18" t="str">
        <f t="shared" si="18"/>
        <v>44625_7</v>
      </c>
      <c r="D113" s="20">
        <v>111.41457085901808</v>
      </c>
      <c r="E113" s="20">
        <v>244.78710844032432</v>
      </c>
      <c r="F113" s="20">
        <v>225.85495593707856</v>
      </c>
      <c r="G113" s="20">
        <v>169.62612273971732</v>
      </c>
      <c r="H113" s="20">
        <v>9.0529300451339806E-2</v>
      </c>
      <c r="I113" s="20">
        <v>0.85977404158232673</v>
      </c>
      <c r="J113" s="20">
        <v>0.28749142561329233</v>
      </c>
      <c r="K113" s="20">
        <v>-7.4900422261121369</v>
      </c>
      <c r="L113" s="20">
        <v>-27.332701608389293</v>
      </c>
      <c r="M113" s="20">
        <v>-25.984097554171118</v>
      </c>
      <c r="N113" s="20">
        <v>-17.894177117409974</v>
      </c>
      <c r="O113" s="20">
        <v>-8.4994163220742745E-3</v>
      </c>
      <c r="P113" s="20">
        <v>1.0251961734021443E-2</v>
      </c>
      <c r="Q113" s="20">
        <v>-2.392818215167786E-2</v>
      </c>
      <c r="R113" s="3">
        <f t="shared" si="11"/>
        <v>0</v>
      </c>
      <c r="S113" s="3">
        <f t="shared" si="12"/>
        <v>0</v>
      </c>
      <c r="T113" s="3">
        <f t="shared" si="13"/>
        <v>0</v>
      </c>
      <c r="U113" s="3">
        <f t="shared" si="14"/>
        <v>0</v>
      </c>
      <c r="V113" s="3">
        <f t="shared" si="15"/>
        <v>0</v>
      </c>
      <c r="W113" s="3">
        <f t="shared" si="16"/>
        <v>0</v>
      </c>
      <c r="X113" s="3">
        <f t="shared" si="17"/>
        <v>0</v>
      </c>
    </row>
    <row r="114" spans="1:24" x14ac:dyDescent="0.25">
      <c r="A114" s="35">
        <v>44625</v>
      </c>
      <c r="B114" s="36">
        <v>8</v>
      </c>
      <c r="C114" s="18" t="str">
        <f t="shared" si="18"/>
        <v>44625_8</v>
      </c>
      <c r="D114" s="20">
        <v>111.85052029913423</v>
      </c>
      <c r="E114" s="20">
        <v>244.61725032674281</v>
      </c>
      <c r="F114" s="20">
        <v>224.4785770113931</v>
      </c>
      <c r="G114" s="20">
        <v>169.89541091621498</v>
      </c>
      <c r="H114" s="20">
        <v>8.8141111924778151E-2</v>
      </c>
      <c r="I114" s="20">
        <v>0.82941429220165708</v>
      </c>
      <c r="J114" s="20">
        <v>0.28144316016588428</v>
      </c>
      <c r="K114" s="20">
        <v>-7.4718657762314571</v>
      </c>
      <c r="L114" s="20">
        <v>-28.025739371227079</v>
      </c>
      <c r="M114" s="20">
        <v>-28.325167910010634</v>
      </c>
      <c r="N114" s="20">
        <v>-18.235296028053995</v>
      </c>
      <c r="O114" s="20">
        <v>-7.3732859245417897E-3</v>
      </c>
      <c r="P114" s="20">
        <v>6.7739724023321134E-3</v>
      </c>
      <c r="Q114" s="20">
        <v>-2.0762426076413151E-2</v>
      </c>
      <c r="R114" s="3">
        <f t="shared" si="11"/>
        <v>0</v>
      </c>
      <c r="S114" s="3">
        <f t="shared" si="12"/>
        <v>0</v>
      </c>
      <c r="T114" s="3">
        <f t="shared" si="13"/>
        <v>0</v>
      </c>
      <c r="U114" s="3">
        <f t="shared" si="14"/>
        <v>0</v>
      </c>
      <c r="V114" s="3">
        <f t="shared" si="15"/>
        <v>0</v>
      </c>
      <c r="W114" s="3">
        <f t="shared" si="16"/>
        <v>0</v>
      </c>
      <c r="X114" s="3">
        <f t="shared" si="17"/>
        <v>0</v>
      </c>
    </row>
    <row r="115" spans="1:24" x14ac:dyDescent="0.25">
      <c r="A115" s="35">
        <v>44625</v>
      </c>
      <c r="B115" s="36">
        <v>9</v>
      </c>
      <c r="C115" s="18" t="str">
        <f t="shared" si="18"/>
        <v>44625_9</v>
      </c>
      <c r="D115" s="20">
        <v>119.12983646407608</v>
      </c>
      <c r="E115" s="20">
        <v>263.19098129893268</v>
      </c>
      <c r="F115" s="20">
        <v>240.9964457874562</v>
      </c>
      <c r="G115" s="20">
        <v>182.71472495184256</v>
      </c>
      <c r="H115" s="20">
        <v>9.3003068596480581E-2</v>
      </c>
      <c r="I115" s="20">
        <v>0.90909300130581205</v>
      </c>
      <c r="J115" s="20">
        <v>0.29630036919965014</v>
      </c>
      <c r="K115" s="20">
        <v>-4.9906225046605446</v>
      </c>
      <c r="L115" s="20">
        <v>-22.964453056191001</v>
      </c>
      <c r="M115" s="20">
        <v>-25.062297362894764</v>
      </c>
      <c r="N115" s="20">
        <v>-14.792561762778895</v>
      </c>
      <c r="O115" s="20">
        <v>6.4252725243803136E-3</v>
      </c>
      <c r="P115" s="20">
        <v>8.4566716565485922E-2</v>
      </c>
      <c r="Q115" s="20">
        <v>1.8787279144754837E-2</v>
      </c>
      <c r="R115" s="3">
        <f t="shared" si="11"/>
        <v>0</v>
      </c>
      <c r="S115" s="3">
        <f t="shared" si="12"/>
        <v>0</v>
      </c>
      <c r="T115" s="3">
        <f t="shared" si="13"/>
        <v>0</v>
      </c>
      <c r="U115" s="3">
        <f t="shared" si="14"/>
        <v>0</v>
      </c>
      <c r="V115" s="3">
        <f t="shared" si="15"/>
        <v>0</v>
      </c>
      <c r="W115" s="3">
        <f t="shared" si="16"/>
        <v>0</v>
      </c>
      <c r="X115" s="3">
        <f t="shared" si="17"/>
        <v>0</v>
      </c>
    </row>
    <row r="116" spans="1:24" x14ac:dyDescent="0.25">
      <c r="A116" s="35">
        <v>44625</v>
      </c>
      <c r="B116" s="36">
        <v>10</v>
      </c>
      <c r="C116" s="18" t="str">
        <f t="shared" si="18"/>
        <v>44625_10</v>
      </c>
      <c r="D116" s="20">
        <v>136.55270055479463</v>
      </c>
      <c r="E116" s="20">
        <v>302.24685955847985</v>
      </c>
      <c r="F116" s="20">
        <v>277.93597681242977</v>
      </c>
      <c r="G116" s="20">
        <v>211.77653970867874</v>
      </c>
      <c r="H116" s="20">
        <v>0.10717576798957923</v>
      </c>
      <c r="I116" s="20">
        <v>1.0696935016340332</v>
      </c>
      <c r="J116" s="20">
        <v>0.33782308683015949</v>
      </c>
      <c r="K116" s="20">
        <v>-7.0501068622106633</v>
      </c>
      <c r="L116" s="20">
        <v>-29.267322316975367</v>
      </c>
      <c r="M116" s="20">
        <v>-32.409166509810859</v>
      </c>
      <c r="N116" s="20">
        <v>-21.741709288552627</v>
      </c>
      <c r="O116" s="20">
        <v>1.6844148796050829E-2</v>
      </c>
      <c r="P116" s="20">
        <v>0.13860303541800059</v>
      </c>
      <c r="Q116" s="20">
        <v>4.8983911976171177E-2</v>
      </c>
      <c r="R116" s="3">
        <f t="shared" si="11"/>
        <v>0</v>
      </c>
      <c r="S116" s="3">
        <f t="shared" si="12"/>
        <v>0</v>
      </c>
      <c r="T116" s="3">
        <f t="shared" si="13"/>
        <v>0</v>
      </c>
      <c r="U116" s="3">
        <f t="shared" si="14"/>
        <v>0</v>
      </c>
      <c r="V116" s="3">
        <f t="shared" si="15"/>
        <v>0</v>
      </c>
      <c r="W116" s="3">
        <f t="shared" si="16"/>
        <v>0</v>
      </c>
      <c r="X116" s="3">
        <f t="shared" si="17"/>
        <v>0</v>
      </c>
    </row>
    <row r="117" spans="1:24" x14ac:dyDescent="0.25">
      <c r="A117" s="35">
        <v>44625</v>
      </c>
      <c r="B117" s="36">
        <v>11</v>
      </c>
      <c r="C117" s="18" t="str">
        <f t="shared" si="18"/>
        <v>44625_11</v>
      </c>
      <c r="D117" s="20">
        <v>152.20709665589527</v>
      </c>
      <c r="E117" s="20">
        <v>335.44256794141387</v>
      </c>
      <c r="F117" s="20">
        <v>310.99927918602566</v>
      </c>
      <c r="G117" s="20">
        <v>237.29429800927275</v>
      </c>
      <c r="H117" s="20">
        <v>0.11692625029205883</v>
      </c>
      <c r="I117" s="20">
        <v>1.1930681788167434</v>
      </c>
      <c r="J117" s="20">
        <v>0.36689653255981397</v>
      </c>
      <c r="K117" s="20">
        <v>-1.9748468573083588</v>
      </c>
      <c r="L117" s="20">
        <v>-20.853946511882452</v>
      </c>
      <c r="M117" s="20">
        <v>-23.666026198060258</v>
      </c>
      <c r="N117" s="20">
        <v>-15.388259443193821</v>
      </c>
      <c r="O117" s="20">
        <v>2.7045820954602815E-2</v>
      </c>
      <c r="P117" s="20">
        <v>0.22145406989723951</v>
      </c>
      <c r="Q117" s="20">
        <v>7.8492352788582548E-2</v>
      </c>
      <c r="R117" s="3">
        <f t="shared" si="11"/>
        <v>0</v>
      </c>
      <c r="S117" s="3">
        <f t="shared" si="12"/>
        <v>0</v>
      </c>
      <c r="T117" s="3">
        <f t="shared" si="13"/>
        <v>0</v>
      </c>
      <c r="U117" s="3">
        <f t="shared" si="14"/>
        <v>0</v>
      </c>
      <c r="V117" s="3">
        <f t="shared" si="15"/>
        <v>2.8182735329774868E-2</v>
      </c>
      <c r="W117" s="3">
        <f t="shared" si="16"/>
        <v>0</v>
      </c>
      <c r="X117" s="3">
        <f t="shared" si="17"/>
        <v>3.936534328369546E-2</v>
      </c>
    </row>
    <row r="118" spans="1:24" x14ac:dyDescent="0.25">
      <c r="A118" s="35">
        <v>44625</v>
      </c>
      <c r="B118" s="36">
        <v>12</v>
      </c>
      <c r="C118" s="18" t="str">
        <f t="shared" si="18"/>
        <v>44625_12</v>
      </c>
      <c r="D118" s="20">
        <v>161.38802029498302</v>
      </c>
      <c r="E118" s="20">
        <v>353.73095245932461</v>
      </c>
      <c r="F118" s="20">
        <v>328.20978182424625</v>
      </c>
      <c r="G118" s="20">
        <v>251.5555784279635</v>
      </c>
      <c r="H118" s="20">
        <v>0.12058499461144459</v>
      </c>
      <c r="I118" s="20">
        <v>1.2564798637035772</v>
      </c>
      <c r="J118" s="20">
        <v>0.37799654780211378</v>
      </c>
      <c r="K118" s="20">
        <v>1.1464940614297556</v>
      </c>
      <c r="L118" s="20">
        <v>-16.791148295566018</v>
      </c>
      <c r="M118" s="20">
        <v>-21.5345114382323</v>
      </c>
      <c r="N118" s="20">
        <v>-12.201051148659058</v>
      </c>
      <c r="O118" s="20">
        <v>3.1727372960359844E-2</v>
      </c>
      <c r="P118" s="20">
        <v>0.25225701016594104</v>
      </c>
      <c r="Q118" s="20">
        <v>9.2087261028352227E-2</v>
      </c>
      <c r="R118" s="3">
        <f t="shared" si="11"/>
        <v>0</v>
      </c>
      <c r="S118" s="3">
        <f t="shared" si="12"/>
        <v>0</v>
      </c>
      <c r="T118" s="3">
        <f t="shared" si="13"/>
        <v>0</v>
      </c>
      <c r="U118" s="3">
        <f t="shared" si="14"/>
        <v>0</v>
      </c>
      <c r="V118" s="3">
        <f t="shared" si="15"/>
        <v>5.8592269719108046E-2</v>
      </c>
      <c r="W118" s="3">
        <f t="shared" si="16"/>
        <v>7.3990271368117007E-3</v>
      </c>
      <c r="X118" s="3">
        <f t="shared" si="17"/>
        <v>0.12694073835158889</v>
      </c>
    </row>
    <row r="119" spans="1:24" x14ac:dyDescent="0.25">
      <c r="A119" s="35">
        <v>44625</v>
      </c>
      <c r="B119" s="36">
        <v>13</v>
      </c>
      <c r="C119" s="18" t="str">
        <f t="shared" si="18"/>
        <v>44625_13</v>
      </c>
      <c r="D119" s="20">
        <v>168.50457066291523</v>
      </c>
      <c r="E119" s="20">
        <v>369.41436175573023</v>
      </c>
      <c r="F119" s="20">
        <v>344.08421062272163</v>
      </c>
      <c r="G119" s="20">
        <v>263.98145589500166</v>
      </c>
      <c r="H119" s="20">
        <v>0.12091358951173223</v>
      </c>
      <c r="I119" s="20">
        <v>1.2915819313732646</v>
      </c>
      <c r="J119" s="20">
        <v>0.37927182571082346</v>
      </c>
      <c r="K119" s="20">
        <v>4.857392930536883</v>
      </c>
      <c r="L119" s="20">
        <v>-9.902382424923946</v>
      </c>
      <c r="M119" s="20">
        <v>-15.34446404684993</v>
      </c>
      <c r="N119" s="20">
        <v>-6.6394456407705942</v>
      </c>
      <c r="O119" s="20">
        <v>3.2290196150689884E-2</v>
      </c>
      <c r="P119" s="20">
        <v>0.26928680425049817</v>
      </c>
      <c r="Q119" s="20">
        <v>9.4229410699815289E-2</v>
      </c>
      <c r="R119" s="3">
        <f t="shared" si="11"/>
        <v>0</v>
      </c>
      <c r="S119" s="3">
        <f t="shared" si="12"/>
        <v>0</v>
      </c>
      <c r="T119" s="3">
        <f t="shared" si="13"/>
        <v>0</v>
      </c>
      <c r="U119" s="3">
        <f t="shared" si="14"/>
        <v>0</v>
      </c>
      <c r="V119" s="3">
        <f t="shared" si="15"/>
        <v>6.241947503399612E-2</v>
      </c>
      <c r="W119" s="3">
        <f t="shared" si="16"/>
        <v>8.4461247996032565E-2</v>
      </c>
      <c r="X119" s="3">
        <f t="shared" si="17"/>
        <v>0.14146947574835186</v>
      </c>
    </row>
    <row r="120" spans="1:24" x14ac:dyDescent="0.25">
      <c r="A120" s="35">
        <v>44625</v>
      </c>
      <c r="B120" s="36">
        <v>14</v>
      </c>
      <c r="C120" s="18" t="str">
        <f t="shared" si="18"/>
        <v>44625_14</v>
      </c>
      <c r="D120" s="20">
        <v>177.09095709268158</v>
      </c>
      <c r="E120" s="20">
        <v>386.68039743192344</v>
      </c>
      <c r="F120" s="20">
        <v>361.78224531950417</v>
      </c>
      <c r="G120" s="20">
        <v>278.04548262710074</v>
      </c>
      <c r="H120" s="20">
        <v>0.12160490484739701</v>
      </c>
      <c r="I120" s="20">
        <v>1.2993420358215872</v>
      </c>
      <c r="J120" s="20">
        <v>0.3814749236455216</v>
      </c>
      <c r="K120" s="20">
        <v>5.9868175401544814</v>
      </c>
      <c r="L120" s="20">
        <v>-8.1016960854702642</v>
      </c>
      <c r="M120" s="20">
        <v>-12.664049142956374</v>
      </c>
      <c r="N120" s="20">
        <v>-4.2311741492762369</v>
      </c>
      <c r="O120" s="20">
        <v>3.4466803310442912E-2</v>
      </c>
      <c r="P120" s="20">
        <v>0.26481111685950576</v>
      </c>
      <c r="Q120" s="20">
        <v>0.10063378313364588</v>
      </c>
      <c r="R120" s="3">
        <f t="shared" si="11"/>
        <v>0</v>
      </c>
      <c r="S120" s="3">
        <f t="shared" si="12"/>
        <v>0</v>
      </c>
      <c r="T120" s="3">
        <f t="shared" si="13"/>
        <v>0</v>
      </c>
      <c r="U120" s="3">
        <f t="shared" si="14"/>
        <v>0</v>
      </c>
      <c r="V120" s="3">
        <f t="shared" si="15"/>
        <v>7.8112686203078027E-2</v>
      </c>
      <c r="W120" s="3">
        <f t="shared" si="16"/>
        <v>3.8053921943254611E-2</v>
      </c>
      <c r="X120" s="3">
        <f t="shared" si="17"/>
        <v>0.18738440891656538</v>
      </c>
    </row>
    <row r="121" spans="1:24" x14ac:dyDescent="0.25">
      <c r="A121" s="35">
        <v>44625</v>
      </c>
      <c r="B121" s="36">
        <v>15</v>
      </c>
      <c r="C121" s="18" t="str">
        <f t="shared" si="18"/>
        <v>44625_15</v>
      </c>
      <c r="D121" s="20">
        <v>179.15198415139847</v>
      </c>
      <c r="E121" s="20">
        <v>391.09656344622505</v>
      </c>
      <c r="F121" s="20">
        <v>368.35798804247099</v>
      </c>
      <c r="G121" s="20">
        <v>282.46137931026726</v>
      </c>
      <c r="H121" s="20">
        <v>0.11364582450067487</v>
      </c>
      <c r="I121" s="20">
        <v>1.2344460001391095</v>
      </c>
      <c r="J121" s="20">
        <v>0.35910680007827317</v>
      </c>
      <c r="K121" s="20">
        <v>6.7613156120007041</v>
      </c>
      <c r="L121" s="20">
        <v>-5.6152264765396867</v>
      </c>
      <c r="M121" s="20">
        <v>-9.9706342833974411</v>
      </c>
      <c r="N121" s="20">
        <v>-2.2604544025774822</v>
      </c>
      <c r="O121" s="20">
        <v>2.1544504870595366E-2</v>
      </c>
      <c r="P121" s="20">
        <v>0.20685068005928381</v>
      </c>
      <c r="Q121" s="20">
        <v>6.2930215408341719E-2</v>
      </c>
      <c r="R121" s="3">
        <f t="shared" si="11"/>
        <v>0</v>
      </c>
      <c r="S121" s="3">
        <f t="shared" si="12"/>
        <v>0</v>
      </c>
      <c r="T121" s="3">
        <f t="shared" si="13"/>
        <v>0</v>
      </c>
      <c r="U121" s="3">
        <f t="shared" si="14"/>
        <v>0</v>
      </c>
      <c r="V121" s="3">
        <f t="shared" si="15"/>
        <v>0</v>
      </c>
      <c r="W121" s="3">
        <f t="shared" si="16"/>
        <v>0</v>
      </c>
      <c r="X121" s="3">
        <f t="shared" si="17"/>
        <v>0</v>
      </c>
    </row>
    <row r="122" spans="1:24" x14ac:dyDescent="0.25">
      <c r="A122" s="35">
        <v>44625</v>
      </c>
      <c r="B122" s="36">
        <v>16</v>
      </c>
      <c r="C122" s="18" t="str">
        <f t="shared" si="18"/>
        <v>44625_16</v>
      </c>
      <c r="D122" s="20">
        <v>175.8544892135711</v>
      </c>
      <c r="E122" s="20">
        <v>386.09646671549461</v>
      </c>
      <c r="F122" s="20">
        <v>362.80814059193693</v>
      </c>
      <c r="G122" s="20">
        <v>276.82078059479124</v>
      </c>
      <c r="H122" s="20">
        <v>0.11092416142656536</v>
      </c>
      <c r="I122" s="20">
        <v>1.2092722579158248</v>
      </c>
      <c r="J122" s="20">
        <v>0.35133385299629138</v>
      </c>
      <c r="K122" s="20">
        <v>5.9210893462498229</v>
      </c>
      <c r="L122" s="20">
        <v>-6.9494298209712841</v>
      </c>
      <c r="M122" s="20">
        <v>-11.535835510924773</v>
      </c>
      <c r="N122" s="20">
        <v>-3.4988291785963521</v>
      </c>
      <c r="O122" s="20">
        <v>2.0013001821196471E-2</v>
      </c>
      <c r="P122" s="20">
        <v>0.19283299319343261</v>
      </c>
      <c r="Q122" s="20">
        <v>5.8720081713960877E-2</v>
      </c>
      <c r="R122" s="3">
        <f t="shared" si="11"/>
        <v>0</v>
      </c>
      <c r="S122" s="3">
        <f t="shared" si="12"/>
        <v>0</v>
      </c>
      <c r="T122" s="3">
        <f t="shared" si="13"/>
        <v>0</v>
      </c>
      <c r="U122" s="3">
        <f t="shared" si="14"/>
        <v>0</v>
      </c>
      <c r="V122" s="3">
        <f t="shared" si="15"/>
        <v>0</v>
      </c>
      <c r="W122" s="3">
        <f t="shared" si="16"/>
        <v>0</v>
      </c>
      <c r="X122" s="3">
        <f t="shared" si="17"/>
        <v>0</v>
      </c>
    </row>
    <row r="123" spans="1:24" x14ac:dyDescent="0.25">
      <c r="A123" s="35">
        <v>44625</v>
      </c>
      <c r="B123" s="36">
        <v>17</v>
      </c>
      <c r="C123" s="18" t="str">
        <f t="shared" si="18"/>
        <v>44625_17</v>
      </c>
      <c r="D123" s="20">
        <v>172.94386356874372</v>
      </c>
      <c r="E123" s="20">
        <v>378.77976078380595</v>
      </c>
      <c r="F123" s="20">
        <v>356.81373782448844</v>
      </c>
      <c r="G123" s="20">
        <v>271.36616384969</v>
      </c>
      <c r="H123" s="20">
        <v>0.10890495767879009</v>
      </c>
      <c r="I123" s="20">
        <v>1.191028571311558</v>
      </c>
      <c r="J123" s="20">
        <v>0.34599521495820029</v>
      </c>
      <c r="K123" s="20">
        <v>6.6760696284211187</v>
      </c>
      <c r="L123" s="20">
        <v>-8.2020210518252306</v>
      </c>
      <c r="M123" s="20">
        <v>-11.508725997954114</v>
      </c>
      <c r="N123" s="20">
        <v>-3.5858450933545236</v>
      </c>
      <c r="O123" s="20">
        <v>1.8881567259069563E-2</v>
      </c>
      <c r="P123" s="20">
        <v>0.17475426040407757</v>
      </c>
      <c r="Q123" s="20">
        <v>5.546711446423104E-2</v>
      </c>
      <c r="R123" s="3">
        <f t="shared" si="11"/>
        <v>0</v>
      </c>
      <c r="S123" s="3">
        <f t="shared" si="12"/>
        <v>0</v>
      </c>
      <c r="T123" s="3">
        <f t="shared" si="13"/>
        <v>0</v>
      </c>
      <c r="U123" s="3">
        <f t="shared" si="14"/>
        <v>0</v>
      </c>
      <c r="V123" s="3">
        <f t="shared" si="15"/>
        <v>0</v>
      </c>
      <c r="W123" s="3">
        <f t="shared" si="16"/>
        <v>0</v>
      </c>
      <c r="X123" s="3">
        <f t="shared" si="17"/>
        <v>0</v>
      </c>
    </row>
    <row r="124" spans="1:24" x14ac:dyDescent="0.25">
      <c r="A124" s="35">
        <v>44625</v>
      </c>
      <c r="B124" s="36">
        <v>18</v>
      </c>
      <c r="C124" s="18" t="str">
        <f t="shared" si="18"/>
        <v>44625_18</v>
      </c>
      <c r="D124" s="20">
        <v>170.28821460248759</v>
      </c>
      <c r="E124" s="20">
        <v>375.96865008955763</v>
      </c>
      <c r="F124" s="20">
        <v>353.71895860814493</v>
      </c>
      <c r="G124" s="20">
        <v>267.46833787941029</v>
      </c>
      <c r="H124" s="20">
        <v>0.11188504867619892</v>
      </c>
      <c r="I124" s="20">
        <v>1.2276739004434012</v>
      </c>
      <c r="J124" s="20">
        <v>0.35485584782537483</v>
      </c>
      <c r="K124" s="20">
        <v>5.8006493629162552</v>
      </c>
      <c r="L124" s="20">
        <v>-10.841206934624378</v>
      </c>
      <c r="M124" s="20">
        <v>-14.126743116540124</v>
      </c>
      <c r="N124" s="20">
        <v>-6.0281374137073733</v>
      </c>
      <c r="O124" s="20">
        <v>1.891868473895212E-2</v>
      </c>
      <c r="P124" s="20">
        <v>0.16905682464256169</v>
      </c>
      <c r="Q124" s="20">
        <v>5.5449417069198655E-2</v>
      </c>
      <c r="R124" s="3">
        <f t="shared" si="11"/>
        <v>0</v>
      </c>
      <c r="S124" s="3">
        <f t="shared" si="12"/>
        <v>0</v>
      </c>
      <c r="T124" s="3">
        <f t="shared" si="13"/>
        <v>0</v>
      </c>
      <c r="U124" s="3">
        <f t="shared" si="14"/>
        <v>0</v>
      </c>
      <c r="V124" s="3">
        <f t="shared" si="15"/>
        <v>0</v>
      </c>
      <c r="W124" s="3">
        <f t="shared" si="16"/>
        <v>0</v>
      </c>
      <c r="X124" s="3">
        <f t="shared" si="17"/>
        <v>0</v>
      </c>
    </row>
    <row r="125" spans="1:24" x14ac:dyDescent="0.25">
      <c r="A125" s="35">
        <v>44625</v>
      </c>
      <c r="B125" s="36">
        <v>19</v>
      </c>
      <c r="C125" s="18" t="str">
        <f t="shared" si="18"/>
        <v>44625_19</v>
      </c>
      <c r="D125" s="20">
        <v>167.39148823104534</v>
      </c>
      <c r="E125" s="20">
        <v>370.83125867665143</v>
      </c>
      <c r="F125" s="20">
        <v>350.49486403583126</v>
      </c>
      <c r="G125" s="20">
        <v>263.20977548160289</v>
      </c>
      <c r="H125" s="20">
        <v>0.10743998946090322</v>
      </c>
      <c r="I125" s="20">
        <v>1.1572218149425566</v>
      </c>
      <c r="J125" s="20">
        <v>0.34231608566744853</v>
      </c>
      <c r="K125" s="20">
        <v>3.6827452012703672</v>
      </c>
      <c r="L125" s="20">
        <v>-12.38721907103961</v>
      </c>
      <c r="M125" s="20">
        <v>-16.024348693347143</v>
      </c>
      <c r="N125" s="20">
        <v>-7.857020962125155</v>
      </c>
      <c r="O125" s="20">
        <v>1.2193350037125562E-2</v>
      </c>
      <c r="P125" s="20">
        <v>0.13005646937682439</v>
      </c>
      <c r="Q125" s="20">
        <v>3.591100590167097E-2</v>
      </c>
      <c r="R125" s="3">
        <f t="shared" si="11"/>
        <v>0</v>
      </c>
      <c r="S125" s="3">
        <f t="shared" si="12"/>
        <v>0</v>
      </c>
      <c r="T125" s="3">
        <f t="shared" si="13"/>
        <v>0</v>
      </c>
      <c r="U125" s="3">
        <f t="shared" si="14"/>
        <v>0</v>
      </c>
      <c r="V125" s="3">
        <f t="shared" si="15"/>
        <v>0</v>
      </c>
      <c r="W125" s="3">
        <f t="shared" si="16"/>
        <v>0</v>
      </c>
      <c r="X125" s="3">
        <f t="shared" si="17"/>
        <v>0</v>
      </c>
    </row>
    <row r="126" spans="1:24" x14ac:dyDescent="0.25">
      <c r="A126" s="35">
        <v>44625</v>
      </c>
      <c r="B126" s="36">
        <v>20</v>
      </c>
      <c r="C126" s="18" t="str">
        <f t="shared" si="18"/>
        <v>44625_20</v>
      </c>
      <c r="D126" s="20">
        <v>165.15355775111581</v>
      </c>
      <c r="E126" s="20">
        <v>364.83837051225174</v>
      </c>
      <c r="F126" s="20">
        <v>347.04732745626183</v>
      </c>
      <c r="G126" s="20">
        <v>258.47851203439052</v>
      </c>
      <c r="H126" s="20">
        <v>0.10389481716515236</v>
      </c>
      <c r="I126" s="20">
        <v>1.0718069921176985</v>
      </c>
      <c r="J126" s="20">
        <v>0.33124546376904601</v>
      </c>
      <c r="K126" s="20">
        <v>0.90145299759559538</v>
      </c>
      <c r="L126" s="20">
        <v>-14.546366921228163</v>
      </c>
      <c r="M126" s="20">
        <v>-15.840708857024552</v>
      </c>
      <c r="N126" s="20">
        <v>-9.6954543907075514</v>
      </c>
      <c r="O126" s="20">
        <v>2.4822316298738307E-3</v>
      </c>
      <c r="P126" s="20">
        <v>9.1554894339414661E-2</v>
      </c>
      <c r="Q126" s="20">
        <v>7.839207305886841E-3</v>
      </c>
      <c r="R126" s="3">
        <f t="shared" si="11"/>
        <v>0</v>
      </c>
      <c r="S126" s="3">
        <f t="shared" si="12"/>
        <v>0</v>
      </c>
      <c r="T126" s="3">
        <f t="shared" si="13"/>
        <v>0</v>
      </c>
      <c r="U126" s="3">
        <f t="shared" si="14"/>
        <v>0</v>
      </c>
      <c r="V126" s="3">
        <f t="shared" si="15"/>
        <v>0</v>
      </c>
      <c r="W126" s="3">
        <f t="shared" si="16"/>
        <v>0</v>
      </c>
      <c r="X126" s="3">
        <f t="shared" si="17"/>
        <v>0</v>
      </c>
    </row>
    <row r="127" spans="1:24" x14ac:dyDescent="0.25">
      <c r="A127" s="35">
        <v>44625</v>
      </c>
      <c r="B127" s="36">
        <v>21</v>
      </c>
      <c r="C127" s="18" t="str">
        <f t="shared" si="18"/>
        <v>44625_21</v>
      </c>
      <c r="D127" s="20">
        <v>175.85181854795775</v>
      </c>
      <c r="E127" s="20">
        <v>386.55087508903898</v>
      </c>
      <c r="F127" s="20">
        <v>371.46901822578417</v>
      </c>
      <c r="G127" s="20">
        <v>275.36176036560079</v>
      </c>
      <c r="H127" s="20">
        <v>0.1236162391690864</v>
      </c>
      <c r="I127" s="20">
        <v>1.1676372573192098</v>
      </c>
      <c r="J127" s="20">
        <v>0.38896181015826992</v>
      </c>
      <c r="K127" s="20">
        <v>-0.22101241598782417</v>
      </c>
      <c r="L127" s="20">
        <v>-15.74876609065854</v>
      </c>
      <c r="M127" s="20">
        <v>-15.181381245783836</v>
      </c>
      <c r="N127" s="20">
        <v>-9.835402682826567</v>
      </c>
      <c r="O127" s="20">
        <v>-1.8273787887625337E-3</v>
      </c>
      <c r="P127" s="20">
        <v>5.8029781342420393E-2</v>
      </c>
      <c r="Q127" s="20">
        <v>-4.652686619920748E-3</v>
      </c>
      <c r="R127" s="3">
        <f t="shared" si="11"/>
        <v>0</v>
      </c>
      <c r="S127" s="3">
        <f t="shared" si="12"/>
        <v>0</v>
      </c>
      <c r="T127" s="3">
        <f t="shared" si="13"/>
        <v>0</v>
      </c>
      <c r="U127" s="3">
        <f t="shared" si="14"/>
        <v>0</v>
      </c>
      <c r="V127" s="3">
        <f t="shared" si="15"/>
        <v>0</v>
      </c>
      <c r="W127" s="3">
        <f t="shared" si="16"/>
        <v>0</v>
      </c>
      <c r="X127" s="3">
        <f t="shared" si="17"/>
        <v>0</v>
      </c>
    </row>
    <row r="128" spans="1:24" x14ac:dyDescent="0.25">
      <c r="A128" s="35">
        <v>44625</v>
      </c>
      <c r="B128" s="36">
        <v>22</v>
      </c>
      <c r="C128" s="18" t="str">
        <f t="shared" si="18"/>
        <v>44625_22</v>
      </c>
      <c r="D128" s="20">
        <v>179.66575892891524</v>
      </c>
      <c r="E128" s="20">
        <v>395.59223189703374</v>
      </c>
      <c r="F128" s="20">
        <v>382.51748246645292</v>
      </c>
      <c r="G128" s="20">
        <v>282.70919580845691</v>
      </c>
      <c r="H128" s="20">
        <v>0.13479063943572023</v>
      </c>
      <c r="I128" s="20">
        <v>1.2284284770534375</v>
      </c>
      <c r="J128" s="20">
        <v>0.42145947412240664</v>
      </c>
      <c r="K128" s="20">
        <v>2.522651418631837</v>
      </c>
      <c r="L128" s="20">
        <v>-8.644464517898216</v>
      </c>
      <c r="M128" s="20">
        <v>-7.8670087950517829</v>
      </c>
      <c r="N128" s="20">
        <v>-3.0007869037873518</v>
      </c>
      <c r="O128" s="20">
        <v>-3.3186803906274623E-3</v>
      </c>
      <c r="P128" s="20">
        <v>3.7323871643605351E-2</v>
      </c>
      <c r="Q128" s="20">
        <v>-9.0468726223799922E-3</v>
      </c>
      <c r="R128" s="3">
        <f t="shared" si="11"/>
        <v>0</v>
      </c>
      <c r="S128" s="3">
        <f t="shared" si="12"/>
        <v>0</v>
      </c>
      <c r="T128" s="3">
        <f t="shared" si="13"/>
        <v>0</v>
      </c>
      <c r="U128" s="3">
        <f t="shared" si="14"/>
        <v>0</v>
      </c>
      <c r="V128" s="3">
        <f t="shared" si="15"/>
        <v>0</v>
      </c>
      <c r="W128" s="3">
        <f t="shared" si="16"/>
        <v>0</v>
      </c>
      <c r="X128" s="3">
        <f t="shared" si="17"/>
        <v>0</v>
      </c>
    </row>
    <row r="129" spans="1:24" x14ac:dyDescent="0.25">
      <c r="A129" s="35">
        <v>44625</v>
      </c>
      <c r="B129" s="36">
        <v>23</v>
      </c>
      <c r="C129" s="18" t="str">
        <f t="shared" si="18"/>
        <v>44625_23</v>
      </c>
      <c r="D129" s="20">
        <v>167.78649492974208</v>
      </c>
      <c r="E129" s="20">
        <v>371.82265761091958</v>
      </c>
      <c r="F129" s="20">
        <v>359.23647054979864</v>
      </c>
      <c r="G129" s="20">
        <v>264.19581682311502</v>
      </c>
      <c r="H129" s="20">
        <v>0.1279149457748624</v>
      </c>
      <c r="I129" s="20">
        <v>1.1669145314046929</v>
      </c>
      <c r="J129" s="20">
        <v>0.4009592297102933</v>
      </c>
      <c r="K129" s="20">
        <v>-2.0645692299889316</v>
      </c>
      <c r="L129" s="20">
        <v>-18.473032806997242</v>
      </c>
      <c r="M129" s="20">
        <v>-17.373266426226881</v>
      </c>
      <c r="N129" s="20">
        <v>-10.398670165982409</v>
      </c>
      <c r="O129" s="20">
        <v>-4.8002228063564892E-3</v>
      </c>
      <c r="P129" s="20">
        <v>1.9164744367630555E-2</v>
      </c>
      <c r="Q129" s="20">
        <v>-1.3386402301586033E-2</v>
      </c>
      <c r="R129" s="3">
        <f t="shared" si="11"/>
        <v>0</v>
      </c>
      <c r="S129" s="3">
        <f t="shared" si="12"/>
        <v>0</v>
      </c>
      <c r="T129" s="3">
        <f t="shared" si="13"/>
        <v>0</v>
      </c>
      <c r="U129" s="3">
        <f t="shared" si="14"/>
        <v>0</v>
      </c>
      <c r="V129" s="3">
        <f t="shared" si="15"/>
        <v>0</v>
      </c>
      <c r="W129" s="3">
        <f t="shared" si="16"/>
        <v>0</v>
      </c>
      <c r="X129" s="3">
        <f t="shared" si="17"/>
        <v>0</v>
      </c>
    </row>
    <row r="130" spans="1:24" x14ac:dyDescent="0.25">
      <c r="A130" s="35">
        <v>44625</v>
      </c>
      <c r="B130" s="36">
        <v>24</v>
      </c>
      <c r="C130" s="18" t="str">
        <f t="shared" si="18"/>
        <v>44625_24</v>
      </c>
      <c r="D130" s="20">
        <v>155.22469312341713</v>
      </c>
      <c r="E130" s="20">
        <v>343.75171905386856</v>
      </c>
      <c r="F130" s="20">
        <v>333.34456959666062</v>
      </c>
      <c r="G130" s="20">
        <v>243.9105368654088</v>
      </c>
      <c r="H130" s="20">
        <v>0.11734600441961464</v>
      </c>
      <c r="I130" s="20">
        <v>1.0623088609556015</v>
      </c>
      <c r="J130" s="20">
        <v>0.36944835545217036</v>
      </c>
      <c r="K130" s="20">
        <v>-4.6647035686925991</v>
      </c>
      <c r="L130" s="20">
        <v>-23.790283332640691</v>
      </c>
      <c r="M130" s="20">
        <v>-23.216434153344451</v>
      </c>
      <c r="N130" s="20">
        <v>-14.871994248883649</v>
      </c>
      <c r="O130" s="20">
        <v>-8.3879209304810829E-3</v>
      </c>
      <c r="P130" s="20">
        <v>-1.1455558604831008E-2</v>
      </c>
      <c r="Q130" s="20">
        <v>-2.3867694474281456E-2</v>
      </c>
      <c r="R130" s="3">
        <f t="shared" si="11"/>
        <v>0</v>
      </c>
      <c r="S130" s="3">
        <f t="shared" si="12"/>
        <v>0</v>
      </c>
      <c r="T130" s="3">
        <f t="shared" si="13"/>
        <v>0</v>
      </c>
      <c r="U130" s="3">
        <f t="shared" si="14"/>
        <v>0</v>
      </c>
      <c r="V130" s="3">
        <f t="shared" si="15"/>
        <v>0</v>
      </c>
      <c r="W130" s="3">
        <f t="shared" si="16"/>
        <v>0</v>
      </c>
      <c r="X130" s="3">
        <f t="shared" si="17"/>
        <v>0</v>
      </c>
    </row>
    <row r="131" spans="1:24" x14ac:dyDescent="0.25">
      <c r="A131" s="35">
        <v>44626</v>
      </c>
      <c r="B131" s="36">
        <v>1</v>
      </c>
      <c r="C131" s="18" t="str">
        <f t="shared" si="18"/>
        <v>44626_1</v>
      </c>
      <c r="D131" s="20">
        <v>141.96446280696981</v>
      </c>
      <c r="E131" s="20">
        <v>313.25805930901339</v>
      </c>
      <c r="F131" s="20">
        <v>301.00729071776863</v>
      </c>
      <c r="G131" s="20">
        <v>221.99306021205317</v>
      </c>
      <c r="H131" s="20">
        <v>0.10755265298881876</v>
      </c>
      <c r="I131" s="20">
        <v>0.96976642817158831</v>
      </c>
      <c r="J131" s="20">
        <v>0.34015552981464059</v>
      </c>
      <c r="K131" s="20">
        <v>-4.2371753962533685</v>
      </c>
      <c r="L131" s="20">
        <v>-23.274186085084956</v>
      </c>
      <c r="M131" s="20">
        <v>-23.073201251969046</v>
      </c>
      <c r="N131" s="20">
        <v>-13.632688950426701</v>
      </c>
      <c r="O131" s="20">
        <v>-9.2338371311916096E-3</v>
      </c>
      <c r="P131" s="20">
        <v>-1.7377003264825098E-2</v>
      </c>
      <c r="Q131" s="20">
        <v>-2.6304165045712639E-2</v>
      </c>
      <c r="R131" s="3">
        <f t="shared" si="11"/>
        <v>0</v>
      </c>
      <c r="S131" s="3">
        <f t="shared" si="12"/>
        <v>0</v>
      </c>
      <c r="T131" s="3">
        <f t="shared" si="13"/>
        <v>0</v>
      </c>
      <c r="U131" s="3">
        <f t="shared" si="14"/>
        <v>0</v>
      </c>
      <c r="V131" s="3">
        <f t="shared" si="15"/>
        <v>0</v>
      </c>
      <c r="W131" s="3">
        <f t="shared" si="16"/>
        <v>0</v>
      </c>
      <c r="X131" s="3">
        <f t="shared" si="17"/>
        <v>0</v>
      </c>
    </row>
    <row r="132" spans="1:24" x14ac:dyDescent="0.25">
      <c r="A132" s="35">
        <v>44626</v>
      </c>
      <c r="B132" s="36">
        <v>2</v>
      </c>
      <c r="C132" s="18" t="str">
        <f t="shared" si="18"/>
        <v>44626_2</v>
      </c>
      <c r="D132" s="20">
        <v>129.2338371677526</v>
      </c>
      <c r="E132" s="20">
        <v>282.50408981053846</v>
      </c>
      <c r="F132" s="20">
        <v>269.28850849876068</v>
      </c>
      <c r="G132" s="20">
        <v>200.26648263216492</v>
      </c>
      <c r="H132" s="20">
        <v>0.10079088207651159</v>
      </c>
      <c r="I132" s="20">
        <v>0.87678573800733839</v>
      </c>
      <c r="J132" s="20">
        <v>0.31878996324892883</v>
      </c>
      <c r="K132" s="20">
        <v>-4.9241019937060697</v>
      </c>
      <c r="L132" s="20">
        <v>-25.637562834686086</v>
      </c>
      <c r="M132" s="20">
        <v>-25.271000405368348</v>
      </c>
      <c r="N132" s="20">
        <v>-14.087196244906064</v>
      </c>
      <c r="O132" s="20">
        <v>-8.4288574394857044E-3</v>
      </c>
      <c r="P132" s="20">
        <v>-2.4725871611723245E-2</v>
      </c>
      <c r="Q132" s="20">
        <v>-2.3790240393277696E-2</v>
      </c>
      <c r="R132" s="3">
        <f t="shared" si="11"/>
        <v>0</v>
      </c>
      <c r="S132" s="3">
        <f t="shared" si="12"/>
        <v>0</v>
      </c>
      <c r="T132" s="3">
        <f t="shared" si="13"/>
        <v>0</v>
      </c>
      <c r="U132" s="3">
        <f t="shared" si="14"/>
        <v>0</v>
      </c>
      <c r="V132" s="3">
        <f t="shared" si="15"/>
        <v>0</v>
      </c>
      <c r="W132" s="3">
        <f t="shared" si="16"/>
        <v>0</v>
      </c>
      <c r="X132" s="3">
        <f t="shared" si="17"/>
        <v>0</v>
      </c>
    </row>
    <row r="133" spans="1:24" x14ac:dyDescent="0.25">
      <c r="A133" s="35">
        <v>44626</v>
      </c>
      <c r="B133" s="36">
        <v>3</v>
      </c>
      <c r="C133" s="18" t="str">
        <f t="shared" si="18"/>
        <v>44626_3</v>
      </c>
      <c r="D133" s="20">
        <v>119.36632465800132</v>
      </c>
      <c r="E133" s="20">
        <v>259.95242969927909</v>
      </c>
      <c r="F133" s="20">
        <v>245.12129654189246</v>
      </c>
      <c r="G133" s="20">
        <v>183.58535539724105</v>
      </c>
      <c r="H133" s="20">
        <v>9.4504995127263305E-2</v>
      </c>
      <c r="I133" s="20">
        <v>0.81084844402715561</v>
      </c>
      <c r="J133" s="20">
        <v>0.29996592151757578</v>
      </c>
      <c r="K133" s="20">
        <v>-6.1399590555336445</v>
      </c>
      <c r="L133" s="20">
        <v>-27.897203856263076</v>
      </c>
      <c r="M133" s="20">
        <v>-27.53887552581876</v>
      </c>
      <c r="N133" s="20">
        <v>-15.573548790621297</v>
      </c>
      <c r="O133" s="20">
        <v>-9.3107170856112174E-3</v>
      </c>
      <c r="P133" s="20">
        <v>-3.2819355118850348E-2</v>
      </c>
      <c r="Q133" s="20">
        <v>-2.6301669286984075E-2</v>
      </c>
      <c r="R133" s="3">
        <f t="shared" si="11"/>
        <v>0</v>
      </c>
      <c r="S133" s="3">
        <f t="shared" si="12"/>
        <v>0</v>
      </c>
      <c r="T133" s="3">
        <f t="shared" si="13"/>
        <v>0</v>
      </c>
      <c r="U133" s="3">
        <f t="shared" si="14"/>
        <v>0</v>
      </c>
      <c r="V133" s="3">
        <f t="shared" si="15"/>
        <v>0</v>
      </c>
      <c r="W133" s="3">
        <f t="shared" si="16"/>
        <v>0</v>
      </c>
      <c r="X133" s="3">
        <f t="shared" si="17"/>
        <v>0</v>
      </c>
    </row>
    <row r="134" spans="1:24" x14ac:dyDescent="0.25">
      <c r="A134" s="35">
        <v>44626</v>
      </c>
      <c r="B134" s="36">
        <v>4</v>
      </c>
      <c r="C134" s="18" t="str">
        <f t="shared" si="18"/>
        <v>44626_4</v>
      </c>
      <c r="D134" s="20">
        <v>112.26568675921725</v>
      </c>
      <c r="E134" s="20">
        <v>242.95325848003023</v>
      </c>
      <c r="F134" s="20">
        <v>227.29696562084499</v>
      </c>
      <c r="G134" s="20">
        <v>171.62522588302275</v>
      </c>
      <c r="H134" s="20">
        <v>9.0140523195401126E-2</v>
      </c>
      <c r="I134" s="20">
        <v>0.76320996168411281</v>
      </c>
      <c r="J134" s="20">
        <v>0.2863073184402351</v>
      </c>
      <c r="K134" s="20">
        <v>-6.6294030672611806</v>
      </c>
      <c r="L134" s="20">
        <v>-27.227026681195493</v>
      </c>
      <c r="M134" s="20">
        <v>-25.944227104583941</v>
      </c>
      <c r="N134" s="20">
        <v>-14.979371135612503</v>
      </c>
      <c r="O134" s="20">
        <v>-9.2456073401997289E-3</v>
      </c>
      <c r="P134" s="20">
        <v>-4.2618514111185689E-2</v>
      </c>
      <c r="Q134" s="20">
        <v>-2.597913184516119E-2</v>
      </c>
      <c r="R134" s="3">
        <f t="shared" si="11"/>
        <v>0</v>
      </c>
      <c r="S134" s="3">
        <f t="shared" si="12"/>
        <v>0</v>
      </c>
      <c r="T134" s="3">
        <f t="shared" si="13"/>
        <v>0</v>
      </c>
      <c r="U134" s="3">
        <f t="shared" si="14"/>
        <v>0</v>
      </c>
      <c r="V134" s="3">
        <f t="shared" si="15"/>
        <v>0</v>
      </c>
      <c r="W134" s="3">
        <f t="shared" si="16"/>
        <v>0</v>
      </c>
      <c r="X134" s="3">
        <f t="shared" si="17"/>
        <v>0</v>
      </c>
    </row>
    <row r="135" spans="1:24" x14ac:dyDescent="0.25">
      <c r="A135" s="35">
        <v>44626</v>
      </c>
      <c r="B135" s="36">
        <v>5</v>
      </c>
      <c r="C135" s="18" t="str">
        <f t="shared" si="18"/>
        <v>44626_5</v>
      </c>
      <c r="D135" s="20">
        <v>107.81811391196648</v>
      </c>
      <c r="E135" s="20">
        <v>230.28116763485511</v>
      </c>
      <c r="F135" s="20">
        <v>214.52645934345594</v>
      </c>
      <c r="G135" s="20">
        <v>163.85300566244865</v>
      </c>
      <c r="H135" s="20">
        <v>8.8056116783773758E-2</v>
      </c>
      <c r="I135" s="20">
        <v>0.73195266031526207</v>
      </c>
      <c r="J135" s="20">
        <v>0.2797886055579501</v>
      </c>
      <c r="K135" s="20">
        <v>-6.6861652877825115</v>
      </c>
      <c r="L135" s="20">
        <v>-26.563791912360767</v>
      </c>
      <c r="M135" s="20">
        <v>-24.866937782825836</v>
      </c>
      <c r="N135" s="20">
        <v>-14.317787791772268</v>
      </c>
      <c r="O135" s="20">
        <v>-1.0314484402083046E-2</v>
      </c>
      <c r="P135" s="20">
        <v>-4.9997493743834324E-2</v>
      </c>
      <c r="Q135" s="20">
        <v>-2.9192123197479467E-2</v>
      </c>
      <c r="R135" s="3">
        <f t="shared" si="11"/>
        <v>0</v>
      </c>
      <c r="S135" s="3">
        <f t="shared" si="12"/>
        <v>0</v>
      </c>
      <c r="T135" s="3">
        <f t="shared" si="13"/>
        <v>0</v>
      </c>
      <c r="U135" s="3">
        <f t="shared" si="14"/>
        <v>0</v>
      </c>
      <c r="V135" s="3">
        <f t="shared" si="15"/>
        <v>0</v>
      </c>
      <c r="W135" s="3">
        <f t="shared" si="16"/>
        <v>0</v>
      </c>
      <c r="X135" s="3">
        <f t="shared" si="17"/>
        <v>0</v>
      </c>
    </row>
    <row r="136" spans="1:24" x14ac:dyDescent="0.25">
      <c r="A136" s="35">
        <v>44626</v>
      </c>
      <c r="B136" s="36">
        <v>6</v>
      </c>
      <c r="C136" s="18" t="str">
        <f t="shared" si="18"/>
        <v>44626_6</v>
      </c>
      <c r="D136" s="20">
        <v>106.28930146554059</v>
      </c>
      <c r="E136" s="20">
        <v>225.65064428726822</v>
      </c>
      <c r="F136" s="20">
        <v>209.29167569349821</v>
      </c>
      <c r="G136" s="20">
        <v>160.71349880477115</v>
      </c>
      <c r="H136" s="20">
        <v>8.6294692598834336E-2</v>
      </c>
      <c r="I136" s="20">
        <v>0.72214856195530375</v>
      </c>
      <c r="J136" s="20">
        <v>0.27374498777246703</v>
      </c>
      <c r="K136" s="20">
        <v>-7.1268881781591844</v>
      </c>
      <c r="L136" s="20">
        <v>-27.830532193926604</v>
      </c>
      <c r="M136" s="20">
        <v>-26.012831462381691</v>
      </c>
      <c r="N136" s="20">
        <v>-15.142421157013429</v>
      </c>
      <c r="O136" s="20">
        <v>-1.0613767247173517E-2</v>
      </c>
      <c r="P136" s="20">
        <v>-5.1262000469382348E-2</v>
      </c>
      <c r="Q136" s="20">
        <v>-3.0076298634134489E-2</v>
      </c>
      <c r="R136" s="3">
        <f t="shared" si="11"/>
        <v>0</v>
      </c>
      <c r="S136" s="3">
        <f t="shared" si="12"/>
        <v>0</v>
      </c>
      <c r="T136" s="3">
        <f t="shared" si="13"/>
        <v>0</v>
      </c>
      <c r="U136" s="3">
        <f t="shared" si="14"/>
        <v>0</v>
      </c>
      <c r="V136" s="3">
        <f t="shared" si="15"/>
        <v>0</v>
      </c>
      <c r="W136" s="3">
        <f t="shared" si="16"/>
        <v>0</v>
      </c>
      <c r="X136" s="3">
        <f t="shared" si="17"/>
        <v>0</v>
      </c>
    </row>
    <row r="137" spans="1:24" x14ac:dyDescent="0.25">
      <c r="A137" s="35">
        <v>44626</v>
      </c>
      <c r="B137" s="36">
        <v>7</v>
      </c>
      <c r="C137" s="18" t="str">
        <f t="shared" si="18"/>
        <v>44626_7</v>
      </c>
      <c r="D137" s="20">
        <v>105.82211562600818</v>
      </c>
      <c r="E137" s="20">
        <v>224.26563509193292</v>
      </c>
      <c r="F137" s="20">
        <v>208.58107452601419</v>
      </c>
      <c r="G137" s="20">
        <v>159.71898432423833</v>
      </c>
      <c r="H137" s="20">
        <v>8.497372147282295E-2</v>
      </c>
      <c r="I137" s="20">
        <v>0.71941283849233084</v>
      </c>
      <c r="J137" s="20">
        <v>0.26995047294081947</v>
      </c>
      <c r="K137" s="20">
        <v>-7.2916603263805015</v>
      </c>
      <c r="L137" s="20">
        <v>-28.304554630474172</v>
      </c>
      <c r="M137" s="20">
        <v>-26.217598346754926</v>
      </c>
      <c r="N137" s="20">
        <v>-15.207264884117723</v>
      </c>
      <c r="O137" s="20">
        <v>-1.0859067684025558E-2</v>
      </c>
      <c r="P137" s="20">
        <v>-5.488877281276712E-2</v>
      </c>
      <c r="Q137" s="20">
        <v>-3.0823386527100198E-2</v>
      </c>
      <c r="R137" s="3">
        <f t="shared" si="11"/>
        <v>0</v>
      </c>
      <c r="S137" s="3">
        <f t="shared" si="12"/>
        <v>0</v>
      </c>
      <c r="T137" s="3">
        <f t="shared" si="13"/>
        <v>0</v>
      </c>
      <c r="U137" s="3">
        <f t="shared" si="14"/>
        <v>0</v>
      </c>
      <c r="V137" s="3">
        <f t="shared" si="15"/>
        <v>0</v>
      </c>
      <c r="W137" s="3">
        <f t="shared" si="16"/>
        <v>0</v>
      </c>
      <c r="X137" s="3">
        <f t="shared" si="17"/>
        <v>0</v>
      </c>
    </row>
    <row r="138" spans="1:24" x14ac:dyDescent="0.25">
      <c r="A138" s="35">
        <v>44626</v>
      </c>
      <c r="B138" s="36">
        <v>8</v>
      </c>
      <c r="C138" s="18" t="str">
        <f t="shared" si="18"/>
        <v>44626_8</v>
      </c>
      <c r="D138" s="20">
        <v>103.9199351743014</v>
      </c>
      <c r="E138" s="20">
        <v>219.35738417574152</v>
      </c>
      <c r="F138" s="20">
        <v>202.98166385336643</v>
      </c>
      <c r="G138" s="20">
        <v>156.97562388160293</v>
      </c>
      <c r="H138" s="20">
        <v>8.189263743944783E-2</v>
      </c>
      <c r="I138" s="20">
        <v>0.69338090789583429</v>
      </c>
      <c r="J138" s="20">
        <v>0.26190938236966405</v>
      </c>
      <c r="K138" s="20">
        <v>-6.705655050815496</v>
      </c>
      <c r="L138" s="20">
        <v>-27.195237987525825</v>
      </c>
      <c r="M138" s="20">
        <v>-26.406198656988714</v>
      </c>
      <c r="N138" s="20">
        <v>-13.981750215949388</v>
      </c>
      <c r="O138" s="20">
        <v>-9.2468777553354718E-3</v>
      </c>
      <c r="P138" s="20">
        <v>-4.2013253910261061E-2</v>
      </c>
      <c r="Q138" s="20">
        <v>-2.6098640874713461E-2</v>
      </c>
      <c r="R138" s="3">
        <f t="shared" si="11"/>
        <v>0</v>
      </c>
      <c r="S138" s="3">
        <f t="shared" si="12"/>
        <v>0</v>
      </c>
      <c r="T138" s="3">
        <f t="shared" si="13"/>
        <v>0</v>
      </c>
      <c r="U138" s="3">
        <f t="shared" si="14"/>
        <v>0</v>
      </c>
      <c r="V138" s="3">
        <f t="shared" si="15"/>
        <v>0</v>
      </c>
      <c r="W138" s="3">
        <f t="shared" si="16"/>
        <v>0</v>
      </c>
      <c r="X138" s="3">
        <f t="shared" si="17"/>
        <v>0</v>
      </c>
    </row>
    <row r="139" spans="1:24" x14ac:dyDescent="0.25">
      <c r="A139" s="35">
        <v>44626</v>
      </c>
      <c r="B139" s="36">
        <v>9</v>
      </c>
      <c r="C139" s="18" t="str">
        <f t="shared" si="18"/>
        <v>44626_9</v>
      </c>
      <c r="D139" s="20">
        <v>106.47373814036483</v>
      </c>
      <c r="E139" s="20">
        <v>223.88751987410129</v>
      </c>
      <c r="F139" s="20">
        <v>206.8646133250428</v>
      </c>
      <c r="G139" s="20">
        <v>161.72968608266953</v>
      </c>
      <c r="H139" s="20">
        <v>8.639170718628543E-2</v>
      </c>
      <c r="I139" s="20">
        <v>0.73349741233894117</v>
      </c>
      <c r="J139" s="20">
        <v>0.27623650661073129</v>
      </c>
      <c r="K139" s="20">
        <v>-5.9392664019401629</v>
      </c>
      <c r="L139" s="20">
        <v>-27.121315268806935</v>
      </c>
      <c r="M139" s="20">
        <v>-27.789898034581448</v>
      </c>
      <c r="N139" s="20">
        <v>-13.457593865272049</v>
      </c>
      <c r="O139" s="20">
        <v>2.2535277040337987E-3</v>
      </c>
      <c r="P139" s="20">
        <v>7.9040496847543277E-3</v>
      </c>
      <c r="Q139" s="20">
        <v>6.9528991806119527E-3</v>
      </c>
      <c r="R139" s="3">
        <f t="shared" ref="R139:R202" si="19">MAX(0,(K139-D139*0.2)*$T$5)+MAX(0,(K139-D139*0.3)*($U$5-$T$5))+MAX(0,(K139-D139*0.5)*($W$5-$V$5))+MAX(0,(K139-D139*0.8)*($X$5-$W$5))</f>
        <v>0</v>
      </c>
      <c r="S139" s="3">
        <f t="shared" ref="S139:S202" si="20">MAX(0,(L139-E139*0.2)*$T$5)+MAX(0,(L139-E139*0.3)*($U$5-$T$5))+MAX(0,(L139-E139*0.5)*($W$5-$V$5))+MAX(0,(L139-E139*0.8)*($X$5-$W$5))</f>
        <v>0</v>
      </c>
      <c r="T139" s="3">
        <f t="shared" ref="T139:T202" si="21">MAX(0,(M139-F139*0.2)*$T$5)+MAX(0,(M139-F139*0.3)*($U$5-$T$5))+MAX(0,(M139-F139*0.5)*($W$5-$V$5))+MAX(0,(M139-F139*0.8)*($X$5-$W$5))</f>
        <v>0</v>
      </c>
      <c r="U139" s="3">
        <f t="shared" ref="U139:U202" si="22">MAX(0,(N139-G139*0.2)*$T$5)+MAX(0,(N139-G139*0.3)*($U$5-$T$5))+MAX(0,(N139-G139*0.5)*($W$5-$V$5))+MAX(0,(N139-G139*0.8)*($X$5-$W$5))</f>
        <v>0</v>
      </c>
      <c r="V139" s="3">
        <f t="shared" ref="V139:V202" si="23">MAX(0,(O139-H139*0.2)*$T$5)+MAX(0,(O139-H139*0.3)*($U$5-$T$5))+MAX(0,(O139-H139*0.5)*($W$5-$V$5))+MAX(0,(O139-H139*0.8)*($X$5-$W$5))</f>
        <v>0</v>
      </c>
      <c r="W139" s="3">
        <f t="shared" ref="W139:W202" si="24">MAX(0,(P139-I139*0.2)*$T$5)+MAX(0,(P139-I139*0.3)*($U$5-$T$5))+MAX(0,(P139-I139*0.5)*($W$5-$V$5))+MAX(0,(P139-I139*0.8)*($X$5-$W$5))</f>
        <v>0</v>
      </c>
      <c r="X139" s="3">
        <f t="shared" ref="X139:X202" si="25">MAX(0,(Q139-J139*0.2)*$T$5)+MAX(0,(Q139-J139*0.3)*($U$5-$T$5))+MAX(0,(Q139-J139*0.5)*($W$5-$V$5))+MAX(0,(Q139-J139*0.8)*($X$5-$W$5))</f>
        <v>0</v>
      </c>
    </row>
    <row r="140" spans="1:24" x14ac:dyDescent="0.25">
      <c r="A140" s="35">
        <v>44626</v>
      </c>
      <c r="B140" s="36">
        <v>10</v>
      </c>
      <c r="C140" s="18" t="str">
        <f t="shared" ref="C140:C203" si="26">CONCATENATE(A140,"_",B140)</f>
        <v>44626_10</v>
      </c>
      <c r="D140" s="20">
        <v>120.6032192152957</v>
      </c>
      <c r="E140" s="20">
        <v>256.94396919011871</v>
      </c>
      <c r="F140" s="20">
        <v>237.90214048059875</v>
      </c>
      <c r="G140" s="20">
        <v>185.32187745978749</v>
      </c>
      <c r="H140" s="20">
        <v>9.8905992733257564E-2</v>
      </c>
      <c r="I140" s="20">
        <v>0.87051268359493073</v>
      </c>
      <c r="J140" s="20">
        <v>0.31342956488272833</v>
      </c>
      <c r="K140" s="20">
        <v>-3.9089103572735846</v>
      </c>
      <c r="L140" s="20">
        <v>-23.301026451843438</v>
      </c>
      <c r="M140" s="20">
        <v>-24.836883061845988</v>
      </c>
      <c r="N140" s="20">
        <v>-11.162111983354144</v>
      </c>
      <c r="O140" s="20">
        <v>1.351063296573154E-2</v>
      </c>
      <c r="P140" s="20">
        <v>6.8230918409863076E-2</v>
      </c>
      <c r="Q140" s="20">
        <v>3.9332377542361699E-2</v>
      </c>
      <c r="R140" s="3">
        <f t="shared" si="19"/>
        <v>0</v>
      </c>
      <c r="S140" s="3">
        <f t="shared" si="20"/>
        <v>0</v>
      </c>
      <c r="T140" s="3">
        <f t="shared" si="21"/>
        <v>0</v>
      </c>
      <c r="U140" s="3">
        <f t="shared" si="22"/>
        <v>0</v>
      </c>
      <c r="V140" s="3">
        <f t="shared" si="23"/>
        <v>0</v>
      </c>
      <c r="W140" s="3">
        <f t="shared" si="24"/>
        <v>0</v>
      </c>
      <c r="X140" s="3">
        <f t="shared" si="25"/>
        <v>0</v>
      </c>
    </row>
    <row r="141" spans="1:24" x14ac:dyDescent="0.25">
      <c r="A141" s="35">
        <v>44626</v>
      </c>
      <c r="B141" s="36">
        <v>11</v>
      </c>
      <c r="C141" s="18" t="str">
        <f t="shared" si="26"/>
        <v>44626_11</v>
      </c>
      <c r="D141" s="20">
        <v>135.11870263397222</v>
      </c>
      <c r="E141" s="20">
        <v>289.51859529947239</v>
      </c>
      <c r="F141" s="20">
        <v>270.36905561948004</v>
      </c>
      <c r="G141" s="20">
        <v>210.00595372598696</v>
      </c>
      <c r="H141" s="20">
        <v>0.10650180871214217</v>
      </c>
      <c r="I141" s="20">
        <v>0.96945867838800726</v>
      </c>
      <c r="J141" s="20">
        <v>0.33688499637961794</v>
      </c>
      <c r="K141" s="20">
        <v>-3.5849794720289099</v>
      </c>
      <c r="L141" s="20">
        <v>-21.248807514041484</v>
      </c>
      <c r="M141" s="20">
        <v>-24.471341431979127</v>
      </c>
      <c r="N141" s="20">
        <v>-13.378091903623849</v>
      </c>
      <c r="O141" s="20">
        <v>1.8547964440896614E-2</v>
      </c>
      <c r="P141" s="20">
        <v>0.10884897136203481</v>
      </c>
      <c r="Q141" s="20">
        <v>5.3988627196498537E-2</v>
      </c>
      <c r="R141" s="3">
        <f t="shared" si="19"/>
        <v>0</v>
      </c>
      <c r="S141" s="3">
        <f t="shared" si="20"/>
        <v>0</v>
      </c>
      <c r="T141" s="3">
        <f t="shared" si="21"/>
        <v>0</v>
      </c>
      <c r="U141" s="3">
        <f t="shared" si="22"/>
        <v>0</v>
      </c>
      <c r="V141" s="3">
        <f t="shared" si="23"/>
        <v>0</v>
      </c>
      <c r="W141" s="3">
        <f t="shared" si="24"/>
        <v>0</v>
      </c>
      <c r="X141" s="3">
        <f t="shared" si="25"/>
        <v>0</v>
      </c>
    </row>
    <row r="142" spans="1:24" x14ac:dyDescent="0.25">
      <c r="A142" s="35">
        <v>44626</v>
      </c>
      <c r="B142" s="36">
        <v>12</v>
      </c>
      <c r="C142" s="18" t="str">
        <f t="shared" si="26"/>
        <v>44626_12</v>
      </c>
      <c r="D142" s="20">
        <v>145.92859387745594</v>
      </c>
      <c r="E142" s="20">
        <v>313.80827570433013</v>
      </c>
      <c r="F142" s="20">
        <v>293.89620458839516</v>
      </c>
      <c r="G142" s="20">
        <v>227.93316764781602</v>
      </c>
      <c r="H142" s="20">
        <v>0.10942687399860287</v>
      </c>
      <c r="I142" s="20">
        <v>1.0785354813813235</v>
      </c>
      <c r="J142" s="20">
        <v>0.34550546182976682</v>
      </c>
      <c r="K142" s="20">
        <v>-0.18289331169526024</v>
      </c>
      <c r="L142" s="20">
        <v>-17.132569892547018</v>
      </c>
      <c r="M142" s="20">
        <v>-20.155682594684766</v>
      </c>
      <c r="N142" s="20">
        <v>-10.373513873713701</v>
      </c>
      <c r="O142" s="20">
        <v>1.920210201210501E-2</v>
      </c>
      <c r="P142" s="20">
        <v>0.12123488185223887</v>
      </c>
      <c r="Q142" s="20">
        <v>5.5986742134720137E-2</v>
      </c>
      <c r="R142" s="3">
        <f t="shared" si="19"/>
        <v>0</v>
      </c>
      <c r="S142" s="3">
        <f t="shared" si="20"/>
        <v>0</v>
      </c>
      <c r="T142" s="3">
        <f t="shared" si="21"/>
        <v>0</v>
      </c>
      <c r="U142" s="3">
        <f t="shared" si="22"/>
        <v>0</v>
      </c>
      <c r="V142" s="3">
        <f t="shared" si="23"/>
        <v>0</v>
      </c>
      <c r="W142" s="3">
        <f t="shared" si="24"/>
        <v>0</v>
      </c>
      <c r="X142" s="3">
        <f t="shared" si="25"/>
        <v>0</v>
      </c>
    </row>
    <row r="143" spans="1:24" x14ac:dyDescent="0.25">
      <c r="A143" s="35">
        <v>44626</v>
      </c>
      <c r="B143" s="36">
        <v>13</v>
      </c>
      <c r="C143" s="18" t="str">
        <f t="shared" si="26"/>
        <v>44626_13</v>
      </c>
      <c r="D143" s="20">
        <v>156.08048740660172</v>
      </c>
      <c r="E143" s="20">
        <v>332.54854058271548</v>
      </c>
      <c r="F143" s="20">
        <v>312.87851401664528</v>
      </c>
      <c r="G143" s="20">
        <v>242.09102887399442</v>
      </c>
      <c r="H143" s="20">
        <v>0.11420066927842848</v>
      </c>
      <c r="I143" s="20">
        <v>1.0540977321354179</v>
      </c>
      <c r="J143" s="20">
        <v>0.36026779778398382</v>
      </c>
      <c r="K143" s="20">
        <v>0.55245373026808275</v>
      </c>
      <c r="L143" s="20">
        <v>-13.929791140518207</v>
      </c>
      <c r="M143" s="20">
        <v>-17.237182181602279</v>
      </c>
      <c r="N143" s="20">
        <v>-8.1574652165236117</v>
      </c>
      <c r="O143" s="20">
        <v>2.2031805373820032E-2</v>
      </c>
      <c r="P143" s="20">
        <v>0.13644987480867107</v>
      </c>
      <c r="Q143" s="20">
        <v>6.4099535516051159E-2</v>
      </c>
      <c r="R143" s="3">
        <f t="shared" si="19"/>
        <v>0</v>
      </c>
      <c r="S143" s="3">
        <f t="shared" si="20"/>
        <v>0</v>
      </c>
      <c r="T143" s="3">
        <f t="shared" si="21"/>
        <v>0</v>
      </c>
      <c r="U143" s="3">
        <f t="shared" si="22"/>
        <v>0</v>
      </c>
      <c r="V143" s="3">
        <f t="shared" si="23"/>
        <v>0</v>
      </c>
      <c r="W143" s="3">
        <f t="shared" si="24"/>
        <v>0</v>
      </c>
      <c r="X143" s="3">
        <f t="shared" si="25"/>
        <v>0</v>
      </c>
    </row>
    <row r="144" spans="1:24" x14ac:dyDescent="0.25">
      <c r="A144" s="35">
        <v>44626</v>
      </c>
      <c r="B144" s="36">
        <v>14</v>
      </c>
      <c r="C144" s="18" t="str">
        <f t="shared" si="26"/>
        <v>44626_14</v>
      </c>
      <c r="D144" s="20">
        <v>163.53797792197742</v>
      </c>
      <c r="E144" s="20">
        <v>353.28932252291463</v>
      </c>
      <c r="F144" s="20">
        <v>334.26140854963364</v>
      </c>
      <c r="G144" s="20">
        <v>258.13276362069013</v>
      </c>
      <c r="H144" s="20">
        <v>0.12065267881464142</v>
      </c>
      <c r="I144" s="20">
        <v>1.1535045543003224</v>
      </c>
      <c r="J144" s="20">
        <v>0.37835368690585469</v>
      </c>
      <c r="K144" s="20">
        <v>3.5351876945743115</v>
      </c>
      <c r="L144" s="20">
        <v>-7.4623396782352085</v>
      </c>
      <c r="M144" s="20">
        <v>-10.380120591695725</v>
      </c>
      <c r="N144" s="20">
        <v>-3.2083260694264539</v>
      </c>
      <c r="O144" s="20">
        <v>2.6756241645805288E-2</v>
      </c>
      <c r="P144" s="20">
        <v>0.17005271180375847</v>
      </c>
      <c r="Q144" s="20">
        <v>7.7626546794418563E-2</v>
      </c>
      <c r="R144" s="3">
        <f t="shared" si="19"/>
        <v>0</v>
      </c>
      <c r="S144" s="3">
        <f t="shared" si="20"/>
        <v>0</v>
      </c>
      <c r="T144" s="3">
        <f t="shared" si="21"/>
        <v>0</v>
      </c>
      <c r="U144" s="3">
        <f t="shared" si="22"/>
        <v>0</v>
      </c>
      <c r="V144" s="3">
        <f t="shared" si="23"/>
        <v>2.0215309592270046E-2</v>
      </c>
      <c r="W144" s="3">
        <f t="shared" si="24"/>
        <v>0</v>
      </c>
      <c r="X144" s="3">
        <f t="shared" si="25"/>
        <v>1.5057776672593422E-2</v>
      </c>
    </row>
    <row r="145" spans="1:24" x14ac:dyDescent="0.25">
      <c r="A145" s="35">
        <v>44626</v>
      </c>
      <c r="B145" s="36">
        <v>15</v>
      </c>
      <c r="C145" s="18" t="str">
        <f t="shared" si="26"/>
        <v>44626_15</v>
      </c>
      <c r="D145" s="20">
        <v>165.03321989319335</v>
      </c>
      <c r="E145" s="20">
        <v>355.94727140642351</v>
      </c>
      <c r="F145" s="20">
        <v>338.79158624321565</v>
      </c>
      <c r="G145" s="20">
        <v>260.57089994249594</v>
      </c>
      <c r="H145" s="20">
        <v>0.11078754506264045</v>
      </c>
      <c r="I145" s="20">
        <v>1.101446553944978</v>
      </c>
      <c r="J145" s="20">
        <v>0.35047480743887893</v>
      </c>
      <c r="K145" s="20">
        <v>3.0487616281328029</v>
      </c>
      <c r="L145" s="20">
        <v>-7.7824376909752591</v>
      </c>
      <c r="M145" s="20">
        <v>-9.7544084827594535</v>
      </c>
      <c r="N145" s="20">
        <v>-3.3675180393986901</v>
      </c>
      <c r="O145" s="20">
        <v>1.1710257630023603E-2</v>
      </c>
      <c r="P145" s="20">
        <v>0.10446819518576432</v>
      </c>
      <c r="Q145" s="20">
        <v>3.4298091134934434E-2</v>
      </c>
      <c r="R145" s="3">
        <f t="shared" si="19"/>
        <v>0</v>
      </c>
      <c r="S145" s="3">
        <f t="shared" si="20"/>
        <v>0</v>
      </c>
      <c r="T145" s="3">
        <f t="shared" si="21"/>
        <v>0</v>
      </c>
      <c r="U145" s="3">
        <f t="shared" si="22"/>
        <v>0</v>
      </c>
      <c r="V145" s="3">
        <f t="shared" si="23"/>
        <v>0</v>
      </c>
      <c r="W145" s="3">
        <f t="shared" si="24"/>
        <v>0</v>
      </c>
      <c r="X145" s="3">
        <f t="shared" si="25"/>
        <v>0</v>
      </c>
    </row>
    <row r="146" spans="1:24" x14ac:dyDescent="0.25">
      <c r="A146" s="35">
        <v>44626</v>
      </c>
      <c r="B146" s="36">
        <v>16</v>
      </c>
      <c r="C146" s="18" t="str">
        <f t="shared" si="26"/>
        <v>44626_16</v>
      </c>
      <c r="D146" s="20">
        <v>157.00769671521576</v>
      </c>
      <c r="E146" s="20">
        <v>343.05250093567861</v>
      </c>
      <c r="F146" s="20">
        <v>325.13476909480534</v>
      </c>
      <c r="G146" s="20">
        <v>249.17276647606209</v>
      </c>
      <c r="H146" s="20">
        <v>0.10778870621176614</v>
      </c>
      <c r="I146" s="20">
        <v>1.1297070485730578</v>
      </c>
      <c r="J146" s="20">
        <v>0.34188036973886882</v>
      </c>
      <c r="K146" s="20">
        <v>3.1793284374947257</v>
      </c>
      <c r="L146" s="20">
        <v>-9.4378882677483809</v>
      </c>
      <c r="M146" s="20">
        <v>-11.46058631511195</v>
      </c>
      <c r="N146" s="20">
        <v>-4.9709584282987587</v>
      </c>
      <c r="O146" s="20">
        <v>1.2850219506177861E-2</v>
      </c>
      <c r="P146" s="20">
        <v>0.10812260402964054</v>
      </c>
      <c r="Q146" s="20">
        <v>3.75063121925511E-2</v>
      </c>
      <c r="R146" s="3">
        <f t="shared" si="19"/>
        <v>0</v>
      </c>
      <c r="S146" s="3">
        <f t="shared" si="20"/>
        <v>0</v>
      </c>
      <c r="T146" s="3">
        <f t="shared" si="21"/>
        <v>0</v>
      </c>
      <c r="U146" s="3">
        <f t="shared" si="22"/>
        <v>0</v>
      </c>
      <c r="V146" s="3">
        <f t="shared" si="23"/>
        <v>0</v>
      </c>
      <c r="W146" s="3">
        <f t="shared" si="24"/>
        <v>0</v>
      </c>
      <c r="X146" s="3">
        <f t="shared" si="25"/>
        <v>0</v>
      </c>
    </row>
    <row r="147" spans="1:24" x14ac:dyDescent="0.25">
      <c r="A147" s="35">
        <v>44626</v>
      </c>
      <c r="B147" s="36">
        <v>17</v>
      </c>
      <c r="C147" s="18" t="str">
        <f t="shared" si="26"/>
        <v>44626_17</v>
      </c>
      <c r="D147" s="20">
        <v>153.3316138223646</v>
      </c>
      <c r="E147" s="20">
        <v>333.58074609872205</v>
      </c>
      <c r="F147" s="20">
        <v>315.52869117140523</v>
      </c>
      <c r="G147" s="20">
        <v>241.36833948035289</v>
      </c>
      <c r="H147" s="20">
        <v>0.10358943949370836</v>
      </c>
      <c r="I147" s="20">
        <v>1.0602990611324261</v>
      </c>
      <c r="J147" s="20">
        <v>0.32986182900764971</v>
      </c>
      <c r="K147" s="20">
        <v>2.5646979672481973</v>
      </c>
      <c r="L147" s="20">
        <v>-10.043285940343146</v>
      </c>
      <c r="M147" s="20">
        <v>-12.261362733896295</v>
      </c>
      <c r="N147" s="20">
        <v>-5.6825316211426955</v>
      </c>
      <c r="O147" s="20">
        <v>1.1077284756519239E-2</v>
      </c>
      <c r="P147" s="20">
        <v>0.10309511250498216</v>
      </c>
      <c r="Q147" s="20">
        <v>3.2417756086730642E-2</v>
      </c>
      <c r="R147" s="3">
        <f t="shared" si="19"/>
        <v>0</v>
      </c>
      <c r="S147" s="3">
        <f t="shared" si="20"/>
        <v>0</v>
      </c>
      <c r="T147" s="3">
        <f t="shared" si="21"/>
        <v>0</v>
      </c>
      <c r="U147" s="3">
        <f t="shared" si="22"/>
        <v>0</v>
      </c>
      <c r="V147" s="3">
        <f t="shared" si="23"/>
        <v>0</v>
      </c>
      <c r="W147" s="3">
        <f t="shared" si="24"/>
        <v>0</v>
      </c>
      <c r="X147" s="3">
        <f t="shared" si="25"/>
        <v>0</v>
      </c>
    </row>
    <row r="148" spans="1:24" x14ac:dyDescent="0.25">
      <c r="A148" s="35">
        <v>44626</v>
      </c>
      <c r="B148" s="36">
        <v>18</v>
      </c>
      <c r="C148" s="18" t="str">
        <f t="shared" si="26"/>
        <v>44626_18</v>
      </c>
      <c r="D148" s="20">
        <v>152.64851133158186</v>
      </c>
      <c r="E148" s="20">
        <v>327.80447065511203</v>
      </c>
      <c r="F148" s="20">
        <v>310.10410603236937</v>
      </c>
      <c r="G148" s="20">
        <v>236.0386144332245</v>
      </c>
      <c r="H148" s="20">
        <v>0.10879393331416819</v>
      </c>
      <c r="I148" s="20">
        <v>1.0512393756751512</v>
      </c>
      <c r="J148" s="20">
        <v>0.34479782804576353</v>
      </c>
      <c r="K148" s="20">
        <v>2.0550404379247245</v>
      </c>
      <c r="L148" s="20">
        <v>-10.730923282112327</v>
      </c>
      <c r="M148" s="20">
        <v>-12.808853213052602</v>
      </c>
      <c r="N148" s="20">
        <v>-6.3358028291361146</v>
      </c>
      <c r="O148" s="20">
        <v>1.933152109059311E-2</v>
      </c>
      <c r="P148" s="20">
        <v>0.13377065323439832</v>
      </c>
      <c r="Q148" s="20">
        <v>5.6082494632075458E-2</v>
      </c>
      <c r="R148" s="3">
        <f t="shared" si="19"/>
        <v>0</v>
      </c>
      <c r="S148" s="3">
        <f t="shared" si="20"/>
        <v>0</v>
      </c>
      <c r="T148" s="3">
        <f t="shared" si="21"/>
        <v>0</v>
      </c>
      <c r="U148" s="3">
        <f t="shared" si="22"/>
        <v>0</v>
      </c>
      <c r="V148" s="3">
        <f t="shared" si="23"/>
        <v>0</v>
      </c>
      <c r="W148" s="3">
        <f t="shared" si="24"/>
        <v>0</v>
      </c>
      <c r="X148" s="3">
        <f t="shared" si="25"/>
        <v>0</v>
      </c>
    </row>
    <row r="149" spans="1:24" x14ac:dyDescent="0.25">
      <c r="A149" s="35">
        <v>44626</v>
      </c>
      <c r="B149" s="36">
        <v>19</v>
      </c>
      <c r="C149" s="18" t="str">
        <f t="shared" si="26"/>
        <v>44626_19</v>
      </c>
      <c r="D149" s="20">
        <v>148.13620860915762</v>
      </c>
      <c r="E149" s="20">
        <v>331.98709460371674</v>
      </c>
      <c r="F149" s="20">
        <v>314.04461429567704</v>
      </c>
      <c r="G149" s="20">
        <v>236.2256669229121</v>
      </c>
      <c r="H149" s="20">
        <v>0.10426563378492025</v>
      </c>
      <c r="I149" s="20">
        <v>1.0755093489984864</v>
      </c>
      <c r="J149" s="20">
        <v>0.3314764972467828</v>
      </c>
      <c r="K149" s="20">
        <v>0.28568744698949811</v>
      </c>
      <c r="L149" s="20">
        <v>-11.44601566334622</v>
      </c>
      <c r="M149" s="20">
        <v>-12.967268391190778</v>
      </c>
      <c r="N149" s="20">
        <v>-7.322204706719905</v>
      </c>
      <c r="O149" s="20">
        <v>9.860203567410384E-3</v>
      </c>
      <c r="P149" s="20">
        <v>9.2815648160571848E-2</v>
      </c>
      <c r="Q149" s="20">
        <v>2.8884742903115726E-2</v>
      </c>
      <c r="R149" s="3">
        <f t="shared" si="19"/>
        <v>0</v>
      </c>
      <c r="S149" s="3">
        <f t="shared" si="20"/>
        <v>0</v>
      </c>
      <c r="T149" s="3">
        <f t="shared" si="21"/>
        <v>0</v>
      </c>
      <c r="U149" s="3">
        <f t="shared" si="22"/>
        <v>0</v>
      </c>
      <c r="V149" s="3">
        <f t="shared" si="23"/>
        <v>0</v>
      </c>
      <c r="W149" s="3">
        <f t="shared" si="24"/>
        <v>0</v>
      </c>
      <c r="X149" s="3">
        <f t="shared" si="25"/>
        <v>0</v>
      </c>
    </row>
    <row r="150" spans="1:24" x14ac:dyDescent="0.25">
      <c r="A150" s="35">
        <v>44626</v>
      </c>
      <c r="B150" s="36">
        <v>20</v>
      </c>
      <c r="C150" s="18" t="str">
        <f t="shared" si="26"/>
        <v>44626_20</v>
      </c>
      <c r="D150" s="20">
        <v>152.17814483559212</v>
      </c>
      <c r="E150" s="20">
        <v>339.49495376267322</v>
      </c>
      <c r="F150" s="20">
        <v>322.96671731534758</v>
      </c>
      <c r="G150" s="20">
        <v>241.53736406748152</v>
      </c>
      <c r="H150" s="20">
        <v>0.10000653531197752</v>
      </c>
      <c r="I150" s="20">
        <v>0.99738445813871435</v>
      </c>
      <c r="J150" s="20">
        <v>0.31920151166985478</v>
      </c>
      <c r="K150" s="20">
        <v>-2.3798897708183091</v>
      </c>
      <c r="L150" s="20">
        <v>-14.163029803153206</v>
      </c>
      <c r="M150" s="20">
        <v>-15.818293704315968</v>
      </c>
      <c r="N150" s="20">
        <v>-9.1893668637731878</v>
      </c>
      <c r="O150" s="20">
        <v>-3.4391451466167814E-3</v>
      </c>
      <c r="P150" s="20">
        <v>3.0984597344095581E-2</v>
      </c>
      <c r="Q150" s="20">
        <v>-9.5968957263917083E-3</v>
      </c>
      <c r="R150" s="3">
        <f t="shared" si="19"/>
        <v>0</v>
      </c>
      <c r="S150" s="3">
        <f t="shared" si="20"/>
        <v>0</v>
      </c>
      <c r="T150" s="3">
        <f t="shared" si="21"/>
        <v>0</v>
      </c>
      <c r="U150" s="3">
        <f t="shared" si="22"/>
        <v>0</v>
      </c>
      <c r="V150" s="3">
        <f t="shared" si="23"/>
        <v>0</v>
      </c>
      <c r="W150" s="3">
        <f t="shared" si="24"/>
        <v>0</v>
      </c>
      <c r="X150" s="3">
        <f t="shared" si="25"/>
        <v>0</v>
      </c>
    </row>
    <row r="151" spans="1:24" x14ac:dyDescent="0.25">
      <c r="A151" s="35">
        <v>44626</v>
      </c>
      <c r="B151" s="36">
        <v>21</v>
      </c>
      <c r="C151" s="18" t="str">
        <f t="shared" si="26"/>
        <v>44626_21</v>
      </c>
      <c r="D151" s="20">
        <v>171.25848893152343</v>
      </c>
      <c r="E151" s="20">
        <v>379.30178644196826</v>
      </c>
      <c r="F151" s="20">
        <v>366.0880782669613</v>
      </c>
      <c r="G151" s="20">
        <v>271.8975038326372</v>
      </c>
      <c r="H151" s="20">
        <v>0.12155586070301558</v>
      </c>
      <c r="I151" s="20">
        <v>1.1184133693490301</v>
      </c>
      <c r="J151" s="20">
        <v>0.38224212487841647</v>
      </c>
      <c r="K151" s="20">
        <v>-3.536322159667761</v>
      </c>
      <c r="L151" s="20">
        <v>-16.126760424091263</v>
      </c>
      <c r="M151" s="20">
        <v>-16.363547080745271</v>
      </c>
      <c r="N151" s="20">
        <v>-10.714950919332525</v>
      </c>
      <c r="O151" s="20">
        <v>-4.8362063272778047E-3</v>
      </c>
      <c r="P151" s="20">
        <v>1.1264576370890487E-2</v>
      </c>
      <c r="Q151" s="20">
        <v>-1.3727446431603878E-2</v>
      </c>
      <c r="R151" s="3">
        <f t="shared" si="19"/>
        <v>0</v>
      </c>
      <c r="S151" s="3">
        <f t="shared" si="20"/>
        <v>0</v>
      </c>
      <c r="T151" s="3">
        <f t="shared" si="21"/>
        <v>0</v>
      </c>
      <c r="U151" s="3">
        <f t="shared" si="22"/>
        <v>0</v>
      </c>
      <c r="V151" s="3">
        <f t="shared" si="23"/>
        <v>0</v>
      </c>
      <c r="W151" s="3">
        <f t="shared" si="24"/>
        <v>0</v>
      </c>
      <c r="X151" s="3">
        <f t="shared" si="25"/>
        <v>0</v>
      </c>
    </row>
    <row r="152" spans="1:24" x14ac:dyDescent="0.25">
      <c r="A152" s="35">
        <v>44626</v>
      </c>
      <c r="B152" s="36">
        <v>22</v>
      </c>
      <c r="C152" s="18" t="str">
        <f t="shared" si="26"/>
        <v>44626_22</v>
      </c>
      <c r="D152" s="20">
        <v>177.59623259618738</v>
      </c>
      <c r="E152" s="20">
        <v>395.77210587918449</v>
      </c>
      <c r="F152" s="20">
        <v>384.73637447753913</v>
      </c>
      <c r="G152" s="20">
        <v>283.5200914099288</v>
      </c>
      <c r="H152" s="20">
        <v>0.12584796992782576</v>
      </c>
      <c r="I152" s="20">
        <v>1.1681986250023868</v>
      </c>
      <c r="J152" s="20">
        <v>0.39385825254858114</v>
      </c>
      <c r="K152" s="20">
        <v>-3.7127194077259835</v>
      </c>
      <c r="L152" s="20">
        <v>-16.307850637828242</v>
      </c>
      <c r="M152" s="20">
        <v>-15.432201670434797</v>
      </c>
      <c r="N152" s="20">
        <v>-10.817698818082475</v>
      </c>
      <c r="O152" s="20">
        <v>-7.5472708264034847E-3</v>
      </c>
      <c r="P152" s="20">
        <v>-5.8335951313328938E-3</v>
      </c>
      <c r="Q152" s="20">
        <v>-2.1422548926641166E-2</v>
      </c>
      <c r="R152" s="3">
        <f t="shared" si="19"/>
        <v>0</v>
      </c>
      <c r="S152" s="3">
        <f t="shared" si="20"/>
        <v>0</v>
      </c>
      <c r="T152" s="3">
        <f t="shared" si="21"/>
        <v>0</v>
      </c>
      <c r="U152" s="3">
        <f t="shared" si="22"/>
        <v>0</v>
      </c>
      <c r="V152" s="3">
        <f t="shared" si="23"/>
        <v>0</v>
      </c>
      <c r="W152" s="3">
        <f t="shared" si="24"/>
        <v>0</v>
      </c>
      <c r="X152" s="3">
        <f t="shared" si="25"/>
        <v>0</v>
      </c>
    </row>
    <row r="153" spans="1:24" x14ac:dyDescent="0.25">
      <c r="A153" s="35">
        <v>44626</v>
      </c>
      <c r="B153" s="36">
        <v>23</v>
      </c>
      <c r="C153" s="18" t="str">
        <f t="shared" si="26"/>
        <v>44626_23</v>
      </c>
      <c r="D153" s="20">
        <v>163.14123476574929</v>
      </c>
      <c r="E153" s="20">
        <v>366.86944949662103</v>
      </c>
      <c r="F153" s="20">
        <v>356.45366003926779</v>
      </c>
      <c r="G153" s="20">
        <v>261.26763927550809</v>
      </c>
      <c r="H153" s="20">
        <v>0.12118579541838292</v>
      </c>
      <c r="I153" s="20">
        <v>1.1041694920849863</v>
      </c>
      <c r="J153" s="20">
        <v>0.37954093550240586</v>
      </c>
      <c r="K153" s="20">
        <v>-4.6804789067510031</v>
      </c>
      <c r="L153" s="20">
        <v>-20.043043576522891</v>
      </c>
      <c r="M153" s="20">
        <v>-19.483336797328842</v>
      </c>
      <c r="N153" s="20">
        <v>-11.90605887540892</v>
      </c>
      <c r="O153" s="20">
        <v>-8.3555187157927577E-3</v>
      </c>
      <c r="P153" s="20">
        <v>-1.9599463859422898E-2</v>
      </c>
      <c r="Q153" s="20">
        <v>-2.3597995755493772E-2</v>
      </c>
      <c r="R153" s="3">
        <f t="shared" si="19"/>
        <v>0</v>
      </c>
      <c r="S153" s="3">
        <f t="shared" si="20"/>
        <v>0</v>
      </c>
      <c r="T153" s="3">
        <f t="shared" si="21"/>
        <v>0</v>
      </c>
      <c r="U153" s="3">
        <f t="shared" si="22"/>
        <v>0</v>
      </c>
      <c r="V153" s="3">
        <f t="shared" si="23"/>
        <v>0</v>
      </c>
      <c r="W153" s="3">
        <f t="shared" si="24"/>
        <v>0</v>
      </c>
      <c r="X153" s="3">
        <f t="shared" si="25"/>
        <v>0</v>
      </c>
    </row>
    <row r="154" spans="1:24" x14ac:dyDescent="0.25">
      <c r="A154" s="35">
        <v>44626</v>
      </c>
      <c r="B154" s="36">
        <v>24</v>
      </c>
      <c r="C154" s="18" t="str">
        <f t="shared" si="26"/>
        <v>44626_24</v>
      </c>
      <c r="D154" s="20">
        <v>145.26180296597366</v>
      </c>
      <c r="E154" s="20">
        <v>326.7104386564726</v>
      </c>
      <c r="F154" s="20">
        <v>316.2929027921939</v>
      </c>
      <c r="G154" s="20">
        <v>231.2789451178742</v>
      </c>
      <c r="H154" s="20">
        <v>0.11069435992803933</v>
      </c>
      <c r="I154" s="20">
        <v>0.98898110601920841</v>
      </c>
      <c r="J154" s="20">
        <v>0.34822612126683888</v>
      </c>
      <c r="K154" s="20">
        <v>-5.0829900458965476</v>
      </c>
      <c r="L154" s="20">
        <v>-20.871580578338516</v>
      </c>
      <c r="M154" s="20">
        <v>-20.986831378622774</v>
      </c>
      <c r="N154" s="20">
        <v>-11.335370327384958</v>
      </c>
      <c r="O154" s="20">
        <v>-3.4085755497297379E-3</v>
      </c>
      <c r="P154" s="20">
        <v>-6.5822229566084751E-3</v>
      </c>
      <c r="Q154" s="20">
        <v>-9.4392300271126332E-3</v>
      </c>
      <c r="R154" s="3">
        <f t="shared" si="19"/>
        <v>0</v>
      </c>
      <c r="S154" s="3">
        <f t="shared" si="20"/>
        <v>0</v>
      </c>
      <c r="T154" s="3">
        <f t="shared" si="21"/>
        <v>0</v>
      </c>
      <c r="U154" s="3">
        <f t="shared" si="22"/>
        <v>0</v>
      </c>
      <c r="V154" s="3">
        <f t="shared" si="23"/>
        <v>0</v>
      </c>
      <c r="W154" s="3">
        <f t="shared" si="24"/>
        <v>0</v>
      </c>
      <c r="X154" s="3">
        <f t="shared" si="25"/>
        <v>0</v>
      </c>
    </row>
    <row r="155" spans="1:24" x14ac:dyDescent="0.25">
      <c r="A155" s="35">
        <v>44627</v>
      </c>
      <c r="B155" s="36">
        <v>1</v>
      </c>
      <c r="C155" s="18" t="str">
        <f t="shared" si="26"/>
        <v>44627_1</v>
      </c>
      <c r="D155" s="20">
        <v>127.94655508874575</v>
      </c>
      <c r="E155" s="20">
        <v>284.25963386937963</v>
      </c>
      <c r="F155" s="20">
        <v>271.37173182830361</v>
      </c>
      <c r="G155" s="20">
        <v>200.79652204918182</v>
      </c>
      <c r="H155" s="20">
        <v>0.10036711426117753</v>
      </c>
      <c r="I155" s="20">
        <v>0.86345176890959485</v>
      </c>
      <c r="J155" s="20">
        <v>0.31739392870507105</v>
      </c>
      <c r="K155" s="20">
        <v>-5.5079055384797488</v>
      </c>
      <c r="L155" s="20">
        <v>-22.396012466367939</v>
      </c>
      <c r="M155" s="20">
        <v>-22.399668662498286</v>
      </c>
      <c r="N155" s="20">
        <v>-12.028898664613269</v>
      </c>
      <c r="O155" s="20">
        <v>-5.1200817247976987E-3</v>
      </c>
      <c r="P155" s="20">
        <v>-2.1363675811225804E-2</v>
      </c>
      <c r="Q155" s="20">
        <v>-1.4422394197332327E-2</v>
      </c>
      <c r="R155" s="3">
        <f t="shared" si="19"/>
        <v>0</v>
      </c>
      <c r="S155" s="3">
        <f t="shared" si="20"/>
        <v>0</v>
      </c>
      <c r="T155" s="3">
        <f t="shared" si="21"/>
        <v>0</v>
      </c>
      <c r="U155" s="3">
        <f t="shared" si="22"/>
        <v>0</v>
      </c>
      <c r="V155" s="3">
        <f t="shared" si="23"/>
        <v>0</v>
      </c>
      <c r="W155" s="3">
        <f t="shared" si="24"/>
        <v>0</v>
      </c>
      <c r="X155" s="3">
        <f t="shared" si="25"/>
        <v>0</v>
      </c>
    </row>
    <row r="156" spans="1:24" x14ac:dyDescent="0.25">
      <c r="A156" s="35">
        <v>44627</v>
      </c>
      <c r="B156" s="36">
        <v>2</v>
      </c>
      <c r="C156" s="18" t="str">
        <f t="shared" si="26"/>
        <v>44627_2</v>
      </c>
      <c r="D156" s="20">
        <v>111.53614331905327</v>
      </c>
      <c r="E156" s="20">
        <v>247.84407675262955</v>
      </c>
      <c r="F156" s="20">
        <v>234.67991625504317</v>
      </c>
      <c r="G156" s="20">
        <v>170.91031065417931</v>
      </c>
      <c r="H156" s="20">
        <v>9.6220728790436666E-2</v>
      </c>
      <c r="I156" s="20">
        <v>0.79402953498067608</v>
      </c>
      <c r="J156" s="20">
        <v>0.30411183962884131</v>
      </c>
      <c r="K156" s="20">
        <v>-7.049440363330719</v>
      </c>
      <c r="L156" s="20">
        <v>-25.337126173259296</v>
      </c>
      <c r="M156" s="20">
        <v>-24.744836621714622</v>
      </c>
      <c r="N156" s="20">
        <v>-14.60187684408757</v>
      </c>
      <c r="O156" s="20">
        <v>-3.9298059069610303E-3</v>
      </c>
      <c r="P156" s="20">
        <v>-2.41032438072749E-2</v>
      </c>
      <c r="Q156" s="20">
        <v>-1.0982115913549377E-2</v>
      </c>
      <c r="R156" s="3">
        <f t="shared" si="19"/>
        <v>0</v>
      </c>
      <c r="S156" s="3">
        <f t="shared" si="20"/>
        <v>0</v>
      </c>
      <c r="T156" s="3">
        <f t="shared" si="21"/>
        <v>0</v>
      </c>
      <c r="U156" s="3">
        <f t="shared" si="22"/>
        <v>0</v>
      </c>
      <c r="V156" s="3">
        <f t="shared" si="23"/>
        <v>0</v>
      </c>
      <c r="W156" s="3">
        <f t="shared" si="24"/>
        <v>0</v>
      </c>
      <c r="X156" s="3">
        <f t="shared" si="25"/>
        <v>0</v>
      </c>
    </row>
    <row r="157" spans="1:24" x14ac:dyDescent="0.25">
      <c r="A157" s="35">
        <v>44627</v>
      </c>
      <c r="B157" s="36">
        <v>3</v>
      </c>
      <c r="C157" s="18" t="str">
        <f t="shared" si="26"/>
        <v>44627_3</v>
      </c>
      <c r="D157" s="20">
        <v>106.4397042700252</v>
      </c>
      <c r="E157" s="20">
        <v>231.46622865757891</v>
      </c>
      <c r="F157" s="20">
        <v>215.96957097217401</v>
      </c>
      <c r="G157" s="20">
        <v>162.5187750663442</v>
      </c>
      <c r="H157" s="20">
        <v>9.1925228823325267E-2</v>
      </c>
      <c r="I157" s="20">
        <v>0.74400595914636569</v>
      </c>
      <c r="J157" s="20">
        <v>0.29113750203661831</v>
      </c>
      <c r="K157" s="20">
        <v>-7.8973050133807092</v>
      </c>
      <c r="L157" s="20">
        <v>-26.944060946902532</v>
      </c>
      <c r="M157" s="20">
        <v>-26.442385772852141</v>
      </c>
      <c r="N157" s="20">
        <v>-15.578860051916704</v>
      </c>
      <c r="O157" s="20">
        <v>-5.8630463268724217E-3</v>
      </c>
      <c r="P157" s="20">
        <v>-3.5695533688991594E-2</v>
      </c>
      <c r="Q157" s="20">
        <v>-1.6427009482566868E-2</v>
      </c>
      <c r="R157" s="3">
        <f t="shared" si="19"/>
        <v>0</v>
      </c>
      <c r="S157" s="3">
        <f t="shared" si="20"/>
        <v>0</v>
      </c>
      <c r="T157" s="3">
        <f t="shared" si="21"/>
        <v>0</v>
      </c>
      <c r="U157" s="3">
        <f t="shared" si="22"/>
        <v>0</v>
      </c>
      <c r="V157" s="3">
        <f t="shared" si="23"/>
        <v>0</v>
      </c>
      <c r="W157" s="3">
        <f t="shared" si="24"/>
        <v>0</v>
      </c>
      <c r="X157" s="3">
        <f t="shared" si="25"/>
        <v>0</v>
      </c>
    </row>
    <row r="158" spans="1:24" x14ac:dyDescent="0.25">
      <c r="A158" s="35">
        <v>44627</v>
      </c>
      <c r="B158" s="36">
        <v>4</v>
      </c>
      <c r="C158" s="18" t="str">
        <f t="shared" si="26"/>
        <v>44627_4</v>
      </c>
      <c r="D158" s="20">
        <v>102.50501326768332</v>
      </c>
      <c r="E158" s="20">
        <v>221.64603901544885</v>
      </c>
      <c r="F158" s="20">
        <v>205.23639277937264</v>
      </c>
      <c r="G158" s="20">
        <v>155.5748807457372</v>
      </c>
      <c r="H158" s="20">
        <v>8.8924385355774599E-2</v>
      </c>
      <c r="I158" s="20">
        <v>0.7191888381030469</v>
      </c>
      <c r="J158" s="20">
        <v>0.28184152469183482</v>
      </c>
      <c r="K158" s="20">
        <v>-8.4942376947273779</v>
      </c>
      <c r="L158" s="20">
        <v>-28.033699831342641</v>
      </c>
      <c r="M158" s="20">
        <v>-27.59957159252383</v>
      </c>
      <c r="N158" s="20">
        <v>-16.351463437371123</v>
      </c>
      <c r="O158" s="20">
        <v>-9.4074172682180254E-3</v>
      </c>
      <c r="P158" s="20">
        <v>-5.3696777058934241E-2</v>
      </c>
      <c r="Q158" s="20">
        <v>-2.6673588192148885E-2</v>
      </c>
      <c r="R158" s="3">
        <f t="shared" si="19"/>
        <v>0</v>
      </c>
      <c r="S158" s="3">
        <f t="shared" si="20"/>
        <v>0</v>
      </c>
      <c r="T158" s="3">
        <f t="shared" si="21"/>
        <v>0</v>
      </c>
      <c r="U158" s="3">
        <f t="shared" si="22"/>
        <v>0</v>
      </c>
      <c r="V158" s="3">
        <f t="shared" si="23"/>
        <v>0</v>
      </c>
      <c r="W158" s="3">
        <f t="shared" si="24"/>
        <v>0</v>
      </c>
      <c r="X158" s="3">
        <f t="shared" si="25"/>
        <v>0</v>
      </c>
    </row>
    <row r="159" spans="1:24" x14ac:dyDescent="0.25">
      <c r="A159" s="35">
        <v>44627</v>
      </c>
      <c r="B159" s="36">
        <v>5</v>
      </c>
      <c r="C159" s="18" t="str">
        <f t="shared" si="26"/>
        <v>44627_5</v>
      </c>
      <c r="D159" s="20">
        <v>100.43016849648816</v>
      </c>
      <c r="E159" s="20">
        <v>217.31480645617657</v>
      </c>
      <c r="F159" s="20">
        <v>201.10045029611558</v>
      </c>
      <c r="G159" s="20">
        <v>152.04665938508853</v>
      </c>
      <c r="H159" s="20">
        <v>9.1056814633152891E-2</v>
      </c>
      <c r="I159" s="20">
        <v>0.71679963896474752</v>
      </c>
      <c r="J159" s="20">
        <v>0.28775344550761178</v>
      </c>
      <c r="K159" s="20">
        <v>-9.668797036010762</v>
      </c>
      <c r="L159" s="20">
        <v>-30.431707718843686</v>
      </c>
      <c r="M159" s="20">
        <v>-29.661922793327893</v>
      </c>
      <c r="N159" s="20">
        <v>-17.927776993703311</v>
      </c>
      <c r="O159" s="20">
        <v>-5.9980788171163342E-3</v>
      </c>
      <c r="P159" s="20">
        <v>-4.5137553772442413E-2</v>
      </c>
      <c r="Q159" s="20">
        <v>-1.6937267399368797E-2</v>
      </c>
      <c r="R159" s="3">
        <f t="shared" si="19"/>
        <v>0</v>
      </c>
      <c r="S159" s="3">
        <f t="shared" si="20"/>
        <v>0</v>
      </c>
      <c r="T159" s="3">
        <f t="shared" si="21"/>
        <v>0</v>
      </c>
      <c r="U159" s="3">
        <f t="shared" si="22"/>
        <v>0</v>
      </c>
      <c r="V159" s="3">
        <f t="shared" si="23"/>
        <v>0</v>
      </c>
      <c r="W159" s="3">
        <f t="shared" si="24"/>
        <v>0</v>
      </c>
      <c r="X159" s="3">
        <f t="shared" si="25"/>
        <v>0</v>
      </c>
    </row>
    <row r="160" spans="1:24" x14ac:dyDescent="0.25">
      <c r="A160" s="35">
        <v>44627</v>
      </c>
      <c r="B160" s="36">
        <v>6</v>
      </c>
      <c r="C160" s="18" t="str">
        <f t="shared" si="26"/>
        <v>44627_6</v>
      </c>
      <c r="D160" s="20">
        <v>101.81681773687492</v>
      </c>
      <c r="E160" s="20">
        <v>222.37097428391664</v>
      </c>
      <c r="F160" s="20">
        <v>205.2729155552004</v>
      </c>
      <c r="G160" s="20">
        <v>154.23836071043831</v>
      </c>
      <c r="H160" s="20">
        <v>9.1293889416143373E-2</v>
      </c>
      <c r="I160" s="20">
        <v>0.73458955677534354</v>
      </c>
      <c r="J160" s="20">
        <v>0.288131136377757</v>
      </c>
      <c r="K160" s="20">
        <v>-10.576487680177927</v>
      </c>
      <c r="L160" s="20">
        <v>-33.409455291202249</v>
      </c>
      <c r="M160" s="20">
        <v>-31.617804678572146</v>
      </c>
      <c r="N160" s="20">
        <v>-19.017340054598591</v>
      </c>
      <c r="O160" s="20">
        <v>-5.8088282382330863E-3</v>
      </c>
      <c r="P160" s="20">
        <v>-4.2027378441538039E-2</v>
      </c>
      <c r="Q160" s="20">
        <v>-1.6447724742102009E-2</v>
      </c>
      <c r="R160" s="3">
        <f t="shared" si="19"/>
        <v>0</v>
      </c>
      <c r="S160" s="3">
        <f t="shared" si="20"/>
        <v>0</v>
      </c>
      <c r="T160" s="3">
        <f t="shared" si="21"/>
        <v>0</v>
      </c>
      <c r="U160" s="3">
        <f t="shared" si="22"/>
        <v>0</v>
      </c>
      <c r="V160" s="3">
        <f t="shared" si="23"/>
        <v>0</v>
      </c>
      <c r="W160" s="3">
        <f t="shared" si="24"/>
        <v>0</v>
      </c>
      <c r="X160" s="3">
        <f t="shared" si="25"/>
        <v>0</v>
      </c>
    </row>
    <row r="161" spans="1:24" x14ac:dyDescent="0.25">
      <c r="A161" s="35">
        <v>44627</v>
      </c>
      <c r="B161" s="36">
        <v>7</v>
      </c>
      <c r="C161" s="18" t="str">
        <f t="shared" si="26"/>
        <v>44627_7</v>
      </c>
      <c r="D161" s="20">
        <v>116.93446375627465</v>
      </c>
      <c r="E161" s="20">
        <v>259.08740287811054</v>
      </c>
      <c r="F161" s="20">
        <v>239.80745848212817</v>
      </c>
      <c r="G161" s="20">
        <v>178.91259443146811</v>
      </c>
      <c r="H161" s="20">
        <v>9.67701590817798E-2</v>
      </c>
      <c r="I161" s="20">
        <v>0.813670049918361</v>
      </c>
      <c r="J161" s="20">
        <v>0.30465661926084664</v>
      </c>
      <c r="K161" s="20">
        <v>-14.706847897666792</v>
      </c>
      <c r="L161" s="20">
        <v>-42.3106307088104</v>
      </c>
      <c r="M161" s="20">
        <v>-39.796426520841393</v>
      </c>
      <c r="N161" s="20">
        <v>-27.333410118028763</v>
      </c>
      <c r="O161" s="20">
        <v>-8.7700139074442691E-3</v>
      </c>
      <c r="P161" s="20">
        <v>-5.6830044194703631E-2</v>
      </c>
      <c r="Q161" s="20">
        <v>-2.5218657684902154E-2</v>
      </c>
      <c r="R161" s="3">
        <f t="shared" si="19"/>
        <v>0</v>
      </c>
      <c r="S161" s="3">
        <f t="shared" si="20"/>
        <v>0</v>
      </c>
      <c r="T161" s="3">
        <f t="shared" si="21"/>
        <v>0</v>
      </c>
      <c r="U161" s="3">
        <f t="shared" si="22"/>
        <v>0</v>
      </c>
      <c r="V161" s="3">
        <f t="shared" si="23"/>
        <v>0</v>
      </c>
      <c r="W161" s="3">
        <f t="shared" si="24"/>
        <v>0</v>
      </c>
      <c r="X161" s="3">
        <f t="shared" si="25"/>
        <v>0</v>
      </c>
    </row>
    <row r="162" spans="1:24" x14ac:dyDescent="0.25">
      <c r="A162" s="35">
        <v>44627</v>
      </c>
      <c r="B162" s="36">
        <v>8</v>
      </c>
      <c r="C162" s="18" t="str">
        <f t="shared" si="26"/>
        <v>44627_8</v>
      </c>
      <c r="D162" s="20">
        <v>134.88603758106936</v>
      </c>
      <c r="E162" s="20">
        <v>297.47201163362496</v>
      </c>
      <c r="F162" s="20">
        <v>273.77727919821865</v>
      </c>
      <c r="G162" s="20">
        <v>209.03061772451454</v>
      </c>
      <c r="H162" s="20">
        <v>9.1635320595132089E-2</v>
      </c>
      <c r="I162" s="20">
        <v>0.83514849595497498</v>
      </c>
      <c r="J162" s="20">
        <v>0.29076884727838137</v>
      </c>
      <c r="K162" s="20">
        <v>-16.236018980639997</v>
      </c>
      <c r="L162" s="20">
        <v>-43.625966906369236</v>
      </c>
      <c r="M162" s="20">
        <v>-43.648960529928438</v>
      </c>
      <c r="N162" s="20">
        <v>-33.081555965196749</v>
      </c>
      <c r="O162" s="20">
        <v>-1.324216551952502E-2</v>
      </c>
      <c r="P162" s="20">
        <v>-6.8501734911423653E-2</v>
      </c>
      <c r="Q162" s="20">
        <v>-3.8190915389296046E-2</v>
      </c>
      <c r="R162" s="3">
        <f t="shared" si="19"/>
        <v>0</v>
      </c>
      <c r="S162" s="3">
        <f t="shared" si="20"/>
        <v>0</v>
      </c>
      <c r="T162" s="3">
        <f t="shared" si="21"/>
        <v>0</v>
      </c>
      <c r="U162" s="3">
        <f t="shared" si="22"/>
        <v>0</v>
      </c>
      <c r="V162" s="3">
        <f t="shared" si="23"/>
        <v>0</v>
      </c>
      <c r="W162" s="3">
        <f t="shared" si="24"/>
        <v>0</v>
      </c>
      <c r="X162" s="3">
        <f t="shared" si="25"/>
        <v>0</v>
      </c>
    </row>
    <row r="163" spans="1:24" x14ac:dyDescent="0.25">
      <c r="A163" s="35">
        <v>44627</v>
      </c>
      <c r="B163" s="36">
        <v>9</v>
      </c>
      <c r="C163" s="18" t="str">
        <f t="shared" si="26"/>
        <v>44627_9</v>
      </c>
      <c r="D163" s="20">
        <v>144.78553544898583</v>
      </c>
      <c r="E163" s="20">
        <v>323.94443110163741</v>
      </c>
      <c r="F163" s="20">
        <v>293.34745020165423</v>
      </c>
      <c r="G163" s="20">
        <v>224.19825950815408</v>
      </c>
      <c r="H163" s="20">
        <v>9.8655179883359145E-2</v>
      </c>
      <c r="I163" s="20">
        <v>0.98680061728566293</v>
      </c>
      <c r="J163" s="20">
        <v>0.31215862188765131</v>
      </c>
      <c r="K163" s="20">
        <v>-18.728198698396685</v>
      </c>
      <c r="L163" s="20">
        <v>-44.707704547744989</v>
      </c>
      <c r="M163" s="20">
        <v>-45.258351618514745</v>
      </c>
      <c r="N163" s="20">
        <v>-38.525825181438364</v>
      </c>
      <c r="O163" s="20">
        <v>3.1854339760720228E-3</v>
      </c>
      <c r="P163" s="20">
        <v>5.681484251653119E-2</v>
      </c>
      <c r="Q163" s="20">
        <v>9.2206004155197963E-3</v>
      </c>
      <c r="R163" s="3">
        <f t="shared" si="19"/>
        <v>0</v>
      </c>
      <c r="S163" s="3">
        <f t="shared" si="20"/>
        <v>0</v>
      </c>
      <c r="T163" s="3">
        <f t="shared" si="21"/>
        <v>0</v>
      </c>
      <c r="U163" s="3">
        <f t="shared" si="22"/>
        <v>0</v>
      </c>
      <c r="V163" s="3">
        <f t="shared" si="23"/>
        <v>0</v>
      </c>
      <c r="W163" s="3">
        <f t="shared" si="24"/>
        <v>0</v>
      </c>
      <c r="X163" s="3">
        <f t="shared" si="25"/>
        <v>0</v>
      </c>
    </row>
    <row r="164" spans="1:24" x14ac:dyDescent="0.25">
      <c r="A164" s="35">
        <v>44627</v>
      </c>
      <c r="B164" s="36">
        <v>10</v>
      </c>
      <c r="C164" s="18" t="str">
        <f t="shared" si="26"/>
        <v>44627_10</v>
      </c>
      <c r="D164" s="20">
        <v>161.33598745403901</v>
      </c>
      <c r="E164" s="20">
        <v>362.32100288380241</v>
      </c>
      <c r="F164" s="20">
        <v>328.20648315380259</v>
      </c>
      <c r="G164" s="20">
        <v>251.29240752851157</v>
      </c>
      <c r="H164" s="20">
        <v>0.11921720157424809</v>
      </c>
      <c r="I164" s="20">
        <v>1.2308696580679908</v>
      </c>
      <c r="J164" s="20">
        <v>0.37261490811354026</v>
      </c>
      <c r="K164" s="20">
        <v>-12.370442893225178</v>
      </c>
      <c r="L164" s="20">
        <v>-31.361233753404896</v>
      </c>
      <c r="M164" s="20">
        <v>-34.474894130244763</v>
      </c>
      <c r="N164" s="20">
        <v>-31.349769353994358</v>
      </c>
      <c r="O164" s="20">
        <v>3.6291143650107188E-2</v>
      </c>
      <c r="P164" s="20">
        <v>0.2515053732126209</v>
      </c>
      <c r="Q164" s="20">
        <v>0.10480776502489636</v>
      </c>
      <c r="R164" s="3">
        <f t="shared" si="19"/>
        <v>0</v>
      </c>
      <c r="S164" s="3">
        <f t="shared" si="20"/>
        <v>0</v>
      </c>
      <c r="T164" s="3">
        <f t="shared" si="21"/>
        <v>0</v>
      </c>
      <c r="U164" s="3">
        <f t="shared" si="22"/>
        <v>0</v>
      </c>
      <c r="V164" s="3">
        <f t="shared" si="23"/>
        <v>9.907650230313135E-2</v>
      </c>
      <c r="W164" s="3">
        <f t="shared" si="24"/>
        <v>4.1046768870876077E-2</v>
      </c>
      <c r="X164" s="3">
        <f t="shared" si="25"/>
        <v>0.23316254741344777</v>
      </c>
    </row>
    <row r="165" spans="1:24" x14ac:dyDescent="0.25">
      <c r="A165" s="35">
        <v>44627</v>
      </c>
      <c r="B165" s="36">
        <v>11</v>
      </c>
      <c r="C165" s="18" t="str">
        <f t="shared" si="26"/>
        <v>44627_11</v>
      </c>
      <c r="D165" s="20">
        <v>173.1132157531421</v>
      </c>
      <c r="E165" s="20">
        <v>385.30838827850755</v>
      </c>
      <c r="F165" s="20">
        <v>349.34423204048039</v>
      </c>
      <c r="G165" s="20">
        <v>269.17911314565771</v>
      </c>
      <c r="H165" s="20">
        <v>0.12260894551735704</v>
      </c>
      <c r="I165" s="20">
        <v>1.3294610166029048</v>
      </c>
      <c r="J165" s="20">
        <v>0.38328288580038117</v>
      </c>
      <c r="K165" s="20">
        <v>-7.2358532024653099</v>
      </c>
      <c r="L165" s="20">
        <v>-22.143758047106196</v>
      </c>
      <c r="M165" s="20">
        <v>-28.970095142471994</v>
      </c>
      <c r="N165" s="20">
        <v>-26.094361999671403</v>
      </c>
      <c r="O165" s="20">
        <v>4.1741011613002046E-2</v>
      </c>
      <c r="P165" s="20">
        <v>0.31087238489856128</v>
      </c>
      <c r="Q165" s="20">
        <v>0.12081283827775563</v>
      </c>
      <c r="R165" s="3">
        <f t="shared" si="19"/>
        <v>0</v>
      </c>
      <c r="S165" s="3">
        <f t="shared" si="20"/>
        <v>0</v>
      </c>
      <c r="T165" s="3">
        <f t="shared" si="21"/>
        <v>0</v>
      </c>
      <c r="U165" s="3">
        <f t="shared" si="22"/>
        <v>0</v>
      </c>
      <c r="V165" s="3">
        <f t="shared" si="23"/>
        <v>0.16312896930476653</v>
      </c>
      <c r="W165" s="3">
        <f t="shared" si="24"/>
        <v>0.34630241796887018</v>
      </c>
      <c r="X165" s="3">
        <f t="shared" si="25"/>
        <v>0.37587684909449687</v>
      </c>
    </row>
    <row r="166" spans="1:24" x14ac:dyDescent="0.25">
      <c r="A166" s="35">
        <v>44627</v>
      </c>
      <c r="B166" s="36">
        <v>12</v>
      </c>
      <c r="C166" s="18" t="str">
        <f t="shared" si="26"/>
        <v>44627_12</v>
      </c>
      <c r="D166" s="20">
        <v>183.04264716617814</v>
      </c>
      <c r="E166" s="20">
        <v>405.10528753961012</v>
      </c>
      <c r="F166" s="20">
        <v>367.96240057760508</v>
      </c>
      <c r="G166" s="20">
        <v>283.60061592880794</v>
      </c>
      <c r="H166" s="20">
        <v>0.12569590968803235</v>
      </c>
      <c r="I166" s="20">
        <v>1.3740561046665276</v>
      </c>
      <c r="J166" s="20">
        <v>0.39347513348401802</v>
      </c>
      <c r="K166" s="20">
        <v>-3.5277709674278679</v>
      </c>
      <c r="L166" s="20">
        <v>-15.56909474974235</v>
      </c>
      <c r="M166" s="20">
        <v>-22.731345852427559</v>
      </c>
      <c r="N166" s="20">
        <v>-20.986791164283289</v>
      </c>
      <c r="O166" s="20">
        <v>5.1362783211419835E-2</v>
      </c>
      <c r="P166" s="20">
        <v>0.36017844441801627</v>
      </c>
      <c r="Q166" s="20">
        <v>0.14867396396347135</v>
      </c>
      <c r="R166" s="3">
        <f t="shared" si="19"/>
        <v>0</v>
      </c>
      <c r="S166" s="3">
        <f t="shared" si="20"/>
        <v>0</v>
      </c>
      <c r="T166" s="3">
        <f t="shared" si="21"/>
        <v>0</v>
      </c>
      <c r="U166" s="3">
        <f t="shared" si="22"/>
        <v>0</v>
      </c>
      <c r="V166" s="3">
        <f t="shared" si="23"/>
        <v>0.2860451717168665</v>
      </c>
      <c r="W166" s="3">
        <f t="shared" si="24"/>
        <v>0.65724225360878819</v>
      </c>
      <c r="X166" s="3">
        <f t="shared" si="25"/>
        <v>0.72754930362434789</v>
      </c>
    </row>
    <row r="167" spans="1:24" x14ac:dyDescent="0.25">
      <c r="A167" s="35">
        <v>44627</v>
      </c>
      <c r="B167" s="36">
        <v>13</v>
      </c>
      <c r="C167" s="18" t="str">
        <f t="shared" si="26"/>
        <v>44627_13</v>
      </c>
      <c r="D167" s="20">
        <v>190.50497160310042</v>
      </c>
      <c r="E167" s="20">
        <v>419.49391442079457</v>
      </c>
      <c r="F167" s="20">
        <v>381.93382954093045</v>
      </c>
      <c r="G167" s="20">
        <v>295.3384235776324</v>
      </c>
      <c r="H167" s="20">
        <v>0.13114065299421565</v>
      </c>
      <c r="I167" s="20">
        <v>1.440051732057845</v>
      </c>
      <c r="J167" s="20">
        <v>0.41042864511484822</v>
      </c>
      <c r="K167" s="20">
        <v>-1.3107120474656053</v>
      </c>
      <c r="L167" s="20">
        <v>-13.295810353240928</v>
      </c>
      <c r="M167" s="20">
        <v>-21.464617278601452</v>
      </c>
      <c r="N167" s="20">
        <v>-18.214253901600635</v>
      </c>
      <c r="O167" s="20">
        <v>4.8219592559916591E-2</v>
      </c>
      <c r="P167" s="20">
        <v>0.3583263471149436</v>
      </c>
      <c r="Q167" s="20">
        <v>0.13977926851797617</v>
      </c>
      <c r="R167" s="3">
        <f t="shared" si="19"/>
        <v>0</v>
      </c>
      <c r="S167" s="3">
        <f t="shared" si="20"/>
        <v>0</v>
      </c>
      <c r="T167" s="3">
        <f t="shared" si="21"/>
        <v>0</v>
      </c>
      <c r="U167" s="3">
        <f t="shared" si="22"/>
        <v>0</v>
      </c>
      <c r="V167" s="3">
        <f t="shared" si="23"/>
        <v>0.2240236612640652</v>
      </c>
      <c r="W167" s="3">
        <f t="shared" si="24"/>
        <v>0.54136288941528077</v>
      </c>
      <c r="X167" s="3">
        <f t="shared" si="25"/>
        <v>0.54680067049549952</v>
      </c>
    </row>
    <row r="168" spans="1:24" x14ac:dyDescent="0.25">
      <c r="A168" s="35">
        <v>44627</v>
      </c>
      <c r="B168" s="36">
        <v>14</v>
      </c>
      <c r="C168" s="18" t="str">
        <f t="shared" si="26"/>
        <v>44627_14</v>
      </c>
      <c r="D168" s="20">
        <v>196.50127098236155</v>
      </c>
      <c r="E168" s="20">
        <v>433.02505492120804</v>
      </c>
      <c r="F168" s="20">
        <v>395.32740987782552</v>
      </c>
      <c r="G168" s="20">
        <v>306.86146514825339</v>
      </c>
      <c r="H168" s="20">
        <v>0.12973601269996862</v>
      </c>
      <c r="I168" s="20">
        <v>1.4179900974172719</v>
      </c>
      <c r="J168" s="20">
        <v>0.4066182931217881</v>
      </c>
      <c r="K168" s="20">
        <v>4.1806569059487764E-2</v>
      </c>
      <c r="L168" s="20">
        <v>-11.636402727607575</v>
      </c>
      <c r="M168" s="20">
        <v>-19.925950330477733</v>
      </c>
      <c r="N168" s="20">
        <v>-15.745161939735079</v>
      </c>
      <c r="O168" s="20">
        <v>5.2382514730560166E-2</v>
      </c>
      <c r="P168" s="20">
        <v>0.36504734745233636</v>
      </c>
      <c r="Q168" s="20">
        <v>0.1519372473728913</v>
      </c>
      <c r="R168" s="3">
        <f t="shared" si="19"/>
        <v>0</v>
      </c>
      <c r="S168" s="3">
        <f t="shared" si="20"/>
        <v>0</v>
      </c>
      <c r="T168" s="3">
        <f t="shared" si="21"/>
        <v>0</v>
      </c>
      <c r="U168" s="3">
        <f t="shared" si="22"/>
        <v>0</v>
      </c>
      <c r="V168" s="3">
        <f t="shared" si="23"/>
        <v>0.2864899929586413</v>
      </c>
      <c r="W168" s="3">
        <f t="shared" si="24"/>
        <v>0.62707837603242245</v>
      </c>
      <c r="X168" s="3">
        <f t="shared" si="25"/>
        <v>0.72824671318121581</v>
      </c>
    </row>
    <row r="169" spans="1:24" x14ac:dyDescent="0.25">
      <c r="A169" s="35">
        <v>44627</v>
      </c>
      <c r="B169" s="36">
        <v>15</v>
      </c>
      <c r="C169" s="18" t="str">
        <f t="shared" si="26"/>
        <v>44627_15</v>
      </c>
      <c r="D169" s="20">
        <v>199.42277746246128</v>
      </c>
      <c r="E169" s="20">
        <v>445.99437009047119</v>
      </c>
      <c r="F169" s="20">
        <v>406.5639311897026</v>
      </c>
      <c r="G169" s="20">
        <v>312.11466786557821</v>
      </c>
      <c r="H169" s="20">
        <v>0.13471692146756037</v>
      </c>
      <c r="I169" s="20">
        <v>1.4634297069190385</v>
      </c>
      <c r="J169" s="20">
        <v>0.42016728886480154</v>
      </c>
      <c r="K169" s="20">
        <v>2.2576578817960051</v>
      </c>
      <c r="L169" s="20">
        <v>-3.6365680492991848</v>
      </c>
      <c r="M169" s="20">
        <v>-12.073041341572932</v>
      </c>
      <c r="N169" s="20">
        <v>-11.588814582579536</v>
      </c>
      <c r="O169" s="20">
        <v>5.9246810075788296E-2</v>
      </c>
      <c r="P169" s="20">
        <v>0.41364399508822802</v>
      </c>
      <c r="Q169" s="20">
        <v>0.17186504773597755</v>
      </c>
      <c r="R169" s="3">
        <f t="shared" si="19"/>
        <v>0</v>
      </c>
      <c r="S169" s="3">
        <f t="shared" si="20"/>
        <v>0</v>
      </c>
      <c r="T169" s="3">
        <f t="shared" si="21"/>
        <v>0</v>
      </c>
      <c r="U169" s="3">
        <f t="shared" si="22"/>
        <v>0</v>
      </c>
      <c r="V169" s="3">
        <f t="shared" si="23"/>
        <v>0.36476404949345553</v>
      </c>
      <c r="W169" s="3">
        <f t="shared" si="24"/>
        <v>0.93125605547033197</v>
      </c>
      <c r="X169" s="3">
        <f t="shared" si="25"/>
        <v>0.95857239993996779</v>
      </c>
    </row>
    <row r="170" spans="1:24" x14ac:dyDescent="0.25">
      <c r="A170" s="35">
        <v>44627</v>
      </c>
      <c r="B170" s="36">
        <v>16</v>
      </c>
      <c r="C170" s="18" t="str">
        <f t="shared" si="26"/>
        <v>44627_16</v>
      </c>
      <c r="D170" s="20">
        <v>199.83820174469543</v>
      </c>
      <c r="E170" s="20">
        <v>449.77493196085067</v>
      </c>
      <c r="F170" s="20">
        <v>411.33561707890726</v>
      </c>
      <c r="G170" s="20">
        <v>313.95108700512952</v>
      </c>
      <c r="H170" s="20">
        <v>0.14256259174255256</v>
      </c>
      <c r="I170" s="20">
        <v>1.5420204678218723</v>
      </c>
      <c r="J170" s="20">
        <v>0.44302321176035642</v>
      </c>
      <c r="K170" s="20">
        <v>4.5009188188774534</v>
      </c>
      <c r="L170" s="20">
        <v>3.6058411597131483</v>
      </c>
      <c r="M170" s="20">
        <v>-4.2056561005234645</v>
      </c>
      <c r="N170" s="20">
        <v>-6.8848046369727633</v>
      </c>
      <c r="O170" s="20">
        <v>6.6158394178117599E-2</v>
      </c>
      <c r="P170" s="20">
        <v>0.46893919446764332</v>
      </c>
      <c r="Q170" s="20">
        <v>0.19189774453995692</v>
      </c>
      <c r="R170" s="3">
        <f t="shared" si="19"/>
        <v>0</v>
      </c>
      <c r="S170" s="3">
        <f t="shared" si="20"/>
        <v>0</v>
      </c>
      <c r="T170" s="3">
        <f t="shared" si="21"/>
        <v>0</v>
      </c>
      <c r="U170" s="3">
        <f t="shared" si="22"/>
        <v>0</v>
      </c>
      <c r="V170" s="3">
        <f t="shared" si="23"/>
        <v>0.43398580545907828</v>
      </c>
      <c r="W170" s="3">
        <f t="shared" si="24"/>
        <v>1.274990354402493</v>
      </c>
      <c r="X170" s="3">
        <f t="shared" si="25"/>
        <v>1.1588137771205631</v>
      </c>
    </row>
    <row r="171" spans="1:24" x14ac:dyDescent="0.25">
      <c r="A171" s="35">
        <v>44627</v>
      </c>
      <c r="B171" s="36">
        <v>17</v>
      </c>
      <c r="C171" s="18" t="str">
        <f t="shared" si="26"/>
        <v>44627_17</v>
      </c>
      <c r="D171" s="20">
        <v>203.39745819137795</v>
      </c>
      <c r="E171" s="20">
        <v>454.04538503014015</v>
      </c>
      <c r="F171" s="20">
        <v>416.08417041597704</v>
      </c>
      <c r="G171" s="20">
        <v>316.36055626226761</v>
      </c>
      <c r="H171" s="20">
        <v>0.13902585133529505</v>
      </c>
      <c r="I171" s="20">
        <v>1.5599944222893545</v>
      </c>
      <c r="J171" s="20">
        <v>0.43354904724122512</v>
      </c>
      <c r="K171" s="20">
        <v>5.7102836102497205</v>
      </c>
      <c r="L171" s="20">
        <v>2.8816088422893147</v>
      </c>
      <c r="M171" s="20">
        <v>-3.5544463096323566</v>
      </c>
      <c r="N171" s="20">
        <v>-6.4314370681302355</v>
      </c>
      <c r="O171" s="20">
        <v>5.6785165630116374E-2</v>
      </c>
      <c r="P171" s="20">
        <v>0.43573359951988333</v>
      </c>
      <c r="Q171" s="20">
        <v>0.16478524792375324</v>
      </c>
      <c r="R171" s="3">
        <f t="shared" si="19"/>
        <v>0</v>
      </c>
      <c r="S171" s="3">
        <f t="shared" si="20"/>
        <v>0</v>
      </c>
      <c r="T171" s="3">
        <f t="shared" si="21"/>
        <v>0</v>
      </c>
      <c r="U171" s="3">
        <f t="shared" si="22"/>
        <v>0</v>
      </c>
      <c r="V171" s="3">
        <f t="shared" si="23"/>
        <v>0.31603906354475886</v>
      </c>
      <c r="W171" s="3">
        <f t="shared" si="24"/>
        <v>0.95263357126243342</v>
      </c>
      <c r="X171" s="3">
        <f t="shared" si="25"/>
        <v>0.81508545033272783</v>
      </c>
    </row>
    <row r="172" spans="1:24" x14ac:dyDescent="0.25">
      <c r="A172" s="35">
        <v>44627</v>
      </c>
      <c r="B172" s="36">
        <v>18</v>
      </c>
      <c r="C172" s="18" t="str">
        <f t="shared" si="26"/>
        <v>44627_18</v>
      </c>
      <c r="D172" s="20">
        <v>199.55444936022948</v>
      </c>
      <c r="E172" s="20">
        <v>442.29911251762741</v>
      </c>
      <c r="F172" s="20">
        <v>407.88779430834381</v>
      </c>
      <c r="G172" s="20">
        <v>310.85208990971455</v>
      </c>
      <c r="H172" s="20">
        <v>0.12906530077626074</v>
      </c>
      <c r="I172" s="20">
        <v>1.4866554790796482</v>
      </c>
      <c r="J172" s="20">
        <v>0.40351572859041912</v>
      </c>
      <c r="K172" s="20">
        <v>2.3983412663912285</v>
      </c>
      <c r="L172" s="20">
        <v>-6.9831434679723925</v>
      </c>
      <c r="M172" s="20">
        <v>-12.25829543908681</v>
      </c>
      <c r="N172" s="20">
        <v>-11.347578390361065</v>
      </c>
      <c r="O172" s="20">
        <v>3.8632903316245956E-2</v>
      </c>
      <c r="P172" s="20">
        <v>0.33603497532143267</v>
      </c>
      <c r="Q172" s="20">
        <v>0.11207780030483676</v>
      </c>
      <c r="R172" s="3">
        <f t="shared" si="19"/>
        <v>0</v>
      </c>
      <c r="S172" s="3">
        <f t="shared" si="20"/>
        <v>0</v>
      </c>
      <c r="T172" s="3">
        <f t="shared" si="21"/>
        <v>0</v>
      </c>
      <c r="U172" s="3">
        <f t="shared" si="22"/>
        <v>0</v>
      </c>
      <c r="V172" s="3">
        <f t="shared" si="23"/>
        <v>9.8699972496491317E-2</v>
      </c>
      <c r="W172" s="3">
        <f t="shared" si="24"/>
        <v>0.29798116831286781</v>
      </c>
      <c r="X172" s="3">
        <f t="shared" si="25"/>
        <v>0.24155346566341077</v>
      </c>
    </row>
    <row r="173" spans="1:24" x14ac:dyDescent="0.25">
      <c r="A173" s="35">
        <v>44627</v>
      </c>
      <c r="B173" s="36">
        <v>19</v>
      </c>
      <c r="C173" s="18" t="str">
        <f t="shared" si="26"/>
        <v>44627_19</v>
      </c>
      <c r="D173" s="20">
        <v>188.64704330691208</v>
      </c>
      <c r="E173" s="20">
        <v>416.67820865070001</v>
      </c>
      <c r="F173" s="20">
        <v>387.70821879094342</v>
      </c>
      <c r="G173" s="20">
        <v>295.11812147527445</v>
      </c>
      <c r="H173" s="20">
        <v>0.11439875910725633</v>
      </c>
      <c r="I173" s="20">
        <v>1.3305397983499851</v>
      </c>
      <c r="J173" s="20">
        <v>0.36116128004356696</v>
      </c>
      <c r="K173" s="20">
        <v>-3.644951030454779</v>
      </c>
      <c r="L173" s="20">
        <v>-21.3252827035944</v>
      </c>
      <c r="M173" s="20">
        <v>-25.683111131592334</v>
      </c>
      <c r="N173" s="20">
        <v>-19.908682727035391</v>
      </c>
      <c r="O173" s="20">
        <v>1.5367187220201792E-2</v>
      </c>
      <c r="P173" s="20">
        <v>0.19442258773560367</v>
      </c>
      <c r="Q173" s="20">
        <v>4.5067347720990289E-2</v>
      </c>
      <c r="R173" s="3">
        <f t="shared" si="19"/>
        <v>0</v>
      </c>
      <c r="S173" s="3">
        <f t="shared" si="20"/>
        <v>0</v>
      </c>
      <c r="T173" s="3">
        <f t="shared" si="21"/>
        <v>0</v>
      </c>
      <c r="U173" s="3">
        <f t="shared" si="22"/>
        <v>0</v>
      </c>
      <c r="V173" s="3">
        <f t="shared" si="23"/>
        <v>0</v>
      </c>
      <c r="W173" s="3">
        <f t="shared" si="24"/>
        <v>0</v>
      </c>
      <c r="X173" s="3">
        <f t="shared" si="25"/>
        <v>0</v>
      </c>
    </row>
    <row r="174" spans="1:24" x14ac:dyDescent="0.25">
      <c r="A174" s="35">
        <v>44627</v>
      </c>
      <c r="B174" s="36">
        <v>20</v>
      </c>
      <c r="C174" s="18" t="str">
        <f t="shared" si="26"/>
        <v>44627_20</v>
      </c>
      <c r="D174" s="20">
        <v>181.6627101610639</v>
      </c>
      <c r="E174" s="20">
        <v>407.16993416370843</v>
      </c>
      <c r="F174" s="20">
        <v>382.52867267672013</v>
      </c>
      <c r="G174" s="20">
        <v>284.85701493732887</v>
      </c>
      <c r="H174" s="20">
        <v>0.11185020188196458</v>
      </c>
      <c r="I174" s="20">
        <v>1.2401902138636343</v>
      </c>
      <c r="J174" s="20">
        <v>0.35475710519278431</v>
      </c>
      <c r="K174" s="20">
        <v>-8.9204932299099085</v>
      </c>
      <c r="L174" s="20">
        <v>-28.919166479901484</v>
      </c>
      <c r="M174" s="20">
        <v>-33.113774825061959</v>
      </c>
      <c r="N174" s="20">
        <v>-26.069035390385281</v>
      </c>
      <c r="O174" s="20">
        <v>3.3422862330868587E-3</v>
      </c>
      <c r="P174" s="20">
        <v>0.13160141094958039</v>
      </c>
      <c r="Q174" s="20">
        <v>1.0216668806272922E-2</v>
      </c>
      <c r="R174" s="3">
        <f t="shared" si="19"/>
        <v>0</v>
      </c>
      <c r="S174" s="3">
        <f t="shared" si="20"/>
        <v>0</v>
      </c>
      <c r="T174" s="3">
        <f t="shared" si="21"/>
        <v>0</v>
      </c>
      <c r="U174" s="3">
        <f t="shared" si="22"/>
        <v>0</v>
      </c>
      <c r="V174" s="3">
        <f t="shared" si="23"/>
        <v>0</v>
      </c>
      <c r="W174" s="3">
        <f t="shared" si="24"/>
        <v>0</v>
      </c>
      <c r="X174" s="3">
        <f t="shared" si="25"/>
        <v>0</v>
      </c>
    </row>
    <row r="175" spans="1:24" x14ac:dyDescent="0.25">
      <c r="A175" s="35">
        <v>44627</v>
      </c>
      <c r="B175" s="36">
        <v>21</v>
      </c>
      <c r="C175" s="18" t="str">
        <f t="shared" si="26"/>
        <v>44627_21</v>
      </c>
      <c r="D175" s="20">
        <v>191.06256528847371</v>
      </c>
      <c r="E175" s="20">
        <v>429.94243859643399</v>
      </c>
      <c r="F175" s="20">
        <v>411.96325008976777</v>
      </c>
      <c r="G175" s="20">
        <v>301.7429690179876</v>
      </c>
      <c r="H175" s="20">
        <v>0.12949786826289239</v>
      </c>
      <c r="I175" s="20">
        <v>1.3158646493000272</v>
      </c>
      <c r="J175" s="20">
        <v>0.40506839874024753</v>
      </c>
      <c r="K175" s="20">
        <v>-3.9560255204885042E-2</v>
      </c>
      <c r="L175" s="20">
        <v>-9.2355027737966573</v>
      </c>
      <c r="M175" s="20">
        <v>-10.363929525280714</v>
      </c>
      <c r="N175" s="20">
        <v>-8.6551464076448319</v>
      </c>
      <c r="O175" s="20">
        <v>-1.0373941802155927E-3</v>
      </c>
      <c r="P175" s="20">
        <v>9.6972174502871711E-2</v>
      </c>
      <c r="Q175" s="20">
        <v>-2.9118885819957858E-3</v>
      </c>
      <c r="R175" s="3">
        <f t="shared" si="19"/>
        <v>0</v>
      </c>
      <c r="S175" s="3">
        <f t="shared" si="20"/>
        <v>0</v>
      </c>
      <c r="T175" s="3">
        <f t="shared" si="21"/>
        <v>0</v>
      </c>
      <c r="U175" s="3">
        <f t="shared" si="22"/>
        <v>0</v>
      </c>
      <c r="V175" s="3">
        <f t="shared" si="23"/>
        <v>0</v>
      </c>
      <c r="W175" s="3">
        <f t="shared" si="24"/>
        <v>0</v>
      </c>
      <c r="X175" s="3">
        <f t="shared" si="25"/>
        <v>0</v>
      </c>
    </row>
    <row r="176" spans="1:24" x14ac:dyDescent="0.25">
      <c r="A176" s="35">
        <v>44627</v>
      </c>
      <c r="B176" s="36">
        <v>22</v>
      </c>
      <c r="C176" s="18" t="str">
        <f t="shared" si="26"/>
        <v>44627_22</v>
      </c>
      <c r="D176" s="20">
        <v>190.8059052305745</v>
      </c>
      <c r="E176" s="20">
        <v>435.33543699110453</v>
      </c>
      <c r="F176" s="20">
        <v>420.56845985942704</v>
      </c>
      <c r="G176" s="20">
        <v>304.76667765324106</v>
      </c>
      <c r="H176" s="20">
        <v>0.13298458211612099</v>
      </c>
      <c r="I176" s="20">
        <v>1.3432748138339101</v>
      </c>
      <c r="J176" s="20">
        <v>0.41433437065277445</v>
      </c>
      <c r="K176" s="20">
        <v>-0.98549522550859703</v>
      </c>
      <c r="L176" s="20">
        <v>-10.745465359597407</v>
      </c>
      <c r="M176" s="20">
        <v>-11.454106556812796</v>
      </c>
      <c r="N176" s="20">
        <v>-9.7866172457407004</v>
      </c>
      <c r="O176" s="20">
        <v>-4.7642077849318499E-3</v>
      </c>
      <c r="P176" s="20">
        <v>6.8352777491623662E-2</v>
      </c>
      <c r="Q176" s="20">
        <v>-1.3662813078261988E-2</v>
      </c>
      <c r="R176" s="3">
        <f t="shared" si="19"/>
        <v>0</v>
      </c>
      <c r="S176" s="3">
        <f t="shared" si="20"/>
        <v>0</v>
      </c>
      <c r="T176" s="3">
        <f t="shared" si="21"/>
        <v>0</v>
      </c>
      <c r="U176" s="3">
        <f t="shared" si="22"/>
        <v>0</v>
      </c>
      <c r="V176" s="3">
        <f t="shared" si="23"/>
        <v>0</v>
      </c>
      <c r="W176" s="3">
        <f t="shared" si="24"/>
        <v>0</v>
      </c>
      <c r="X176" s="3">
        <f t="shared" si="25"/>
        <v>0</v>
      </c>
    </row>
    <row r="177" spans="1:24" x14ac:dyDescent="0.25">
      <c r="A177" s="35">
        <v>44627</v>
      </c>
      <c r="B177" s="36">
        <v>23</v>
      </c>
      <c r="C177" s="18" t="str">
        <f t="shared" si="26"/>
        <v>44627_23</v>
      </c>
      <c r="D177" s="20">
        <v>173.54102295193508</v>
      </c>
      <c r="E177" s="20">
        <v>399.04043904214228</v>
      </c>
      <c r="F177" s="20">
        <v>384.98196883880678</v>
      </c>
      <c r="G177" s="20">
        <v>277.25866419729005</v>
      </c>
      <c r="H177" s="20">
        <v>0.126523437306438</v>
      </c>
      <c r="I177" s="20">
        <v>1.2511676845535411</v>
      </c>
      <c r="J177" s="20">
        <v>0.39520623855715475</v>
      </c>
      <c r="K177" s="20">
        <v>-5.2104322044233511</v>
      </c>
      <c r="L177" s="20">
        <v>-19.827040306447756</v>
      </c>
      <c r="M177" s="20">
        <v>-20.58642154604107</v>
      </c>
      <c r="N177" s="20">
        <v>-16.992583404860532</v>
      </c>
      <c r="O177" s="20">
        <v>-3.3031222643417077E-3</v>
      </c>
      <c r="P177" s="20">
        <v>5.8515704807849393E-2</v>
      </c>
      <c r="Q177" s="20">
        <v>-9.4558939804367664E-3</v>
      </c>
      <c r="R177" s="3">
        <f t="shared" si="19"/>
        <v>0</v>
      </c>
      <c r="S177" s="3">
        <f t="shared" si="20"/>
        <v>0</v>
      </c>
      <c r="T177" s="3">
        <f t="shared" si="21"/>
        <v>0</v>
      </c>
      <c r="U177" s="3">
        <f t="shared" si="22"/>
        <v>0</v>
      </c>
      <c r="V177" s="3">
        <f t="shared" si="23"/>
        <v>0</v>
      </c>
      <c r="W177" s="3">
        <f t="shared" si="24"/>
        <v>0</v>
      </c>
      <c r="X177" s="3">
        <f t="shared" si="25"/>
        <v>0</v>
      </c>
    </row>
    <row r="178" spans="1:24" x14ac:dyDescent="0.25">
      <c r="A178" s="35">
        <v>44627</v>
      </c>
      <c r="B178" s="36">
        <v>24</v>
      </c>
      <c r="C178" s="18" t="str">
        <f t="shared" si="26"/>
        <v>44627_24</v>
      </c>
      <c r="D178" s="20">
        <v>152.83489131839232</v>
      </c>
      <c r="E178" s="20">
        <v>353.59040247973593</v>
      </c>
      <c r="F178" s="20">
        <v>341.38433796865968</v>
      </c>
      <c r="G178" s="20">
        <v>243.77867104881418</v>
      </c>
      <c r="H178" s="20">
        <v>0.11569843765718568</v>
      </c>
      <c r="I178" s="20">
        <v>1.1334163746143984</v>
      </c>
      <c r="J178" s="20">
        <v>0.36273270714067352</v>
      </c>
      <c r="K178" s="20">
        <v>-4.1197871767858008</v>
      </c>
      <c r="L178" s="20">
        <v>-14.754163124322355</v>
      </c>
      <c r="M178" s="20">
        <v>-14.53469423716715</v>
      </c>
      <c r="N178" s="20">
        <v>-11.750732576816514</v>
      </c>
      <c r="O178" s="20">
        <v>-3.5411509833212394E-3</v>
      </c>
      <c r="P178" s="20">
        <v>6.0989221249438043E-2</v>
      </c>
      <c r="Q178" s="20">
        <v>-1.0132071552117873E-2</v>
      </c>
      <c r="R178" s="3">
        <f t="shared" si="19"/>
        <v>0</v>
      </c>
      <c r="S178" s="3">
        <f t="shared" si="20"/>
        <v>0</v>
      </c>
      <c r="T178" s="3">
        <f t="shared" si="21"/>
        <v>0</v>
      </c>
      <c r="U178" s="3">
        <f t="shared" si="22"/>
        <v>0</v>
      </c>
      <c r="V178" s="3">
        <f t="shared" si="23"/>
        <v>0</v>
      </c>
      <c r="W178" s="3">
        <f t="shared" si="24"/>
        <v>0</v>
      </c>
      <c r="X178" s="3">
        <f t="shared" si="25"/>
        <v>0</v>
      </c>
    </row>
    <row r="179" spans="1:24" x14ac:dyDescent="0.25">
      <c r="A179" s="35">
        <v>44628</v>
      </c>
      <c r="B179" s="36">
        <v>1</v>
      </c>
      <c r="C179" s="18" t="str">
        <f t="shared" si="26"/>
        <v>44628_1</v>
      </c>
      <c r="D179" s="20">
        <v>133.73558498768691</v>
      </c>
      <c r="E179" s="20">
        <v>306.6233732121263</v>
      </c>
      <c r="F179" s="20">
        <v>293.07845658173869</v>
      </c>
      <c r="G179" s="20">
        <v>211.32829441910798</v>
      </c>
      <c r="H179" s="20">
        <v>0.10652391090602004</v>
      </c>
      <c r="I179" s="20">
        <v>1.0227376637395054</v>
      </c>
      <c r="J179" s="20">
        <v>0.33490808129785976</v>
      </c>
      <c r="K179" s="20">
        <v>-4.2304613345528352</v>
      </c>
      <c r="L179" s="20">
        <v>-13.045325100742014</v>
      </c>
      <c r="M179" s="20">
        <v>-12.248859745752785</v>
      </c>
      <c r="N179" s="20">
        <v>-9.7779454245334527</v>
      </c>
      <c r="O179" s="20">
        <v>-2.0082314050605564E-3</v>
      </c>
      <c r="P179" s="20">
        <v>6.2736002867455509E-2</v>
      </c>
      <c r="Q179" s="20">
        <v>-5.5367908293531276E-3</v>
      </c>
      <c r="R179" s="3">
        <f t="shared" si="19"/>
        <v>0</v>
      </c>
      <c r="S179" s="3">
        <f t="shared" si="20"/>
        <v>0</v>
      </c>
      <c r="T179" s="3">
        <f t="shared" si="21"/>
        <v>0</v>
      </c>
      <c r="U179" s="3">
        <f t="shared" si="22"/>
        <v>0</v>
      </c>
      <c r="V179" s="3">
        <f t="shared" si="23"/>
        <v>0</v>
      </c>
      <c r="W179" s="3">
        <f t="shared" si="24"/>
        <v>0</v>
      </c>
      <c r="X179" s="3">
        <f t="shared" si="25"/>
        <v>0</v>
      </c>
    </row>
    <row r="180" spans="1:24" x14ac:dyDescent="0.25">
      <c r="A180" s="35">
        <v>44628</v>
      </c>
      <c r="B180" s="36">
        <v>2</v>
      </c>
      <c r="C180" s="18" t="str">
        <f t="shared" si="26"/>
        <v>44628_2</v>
      </c>
      <c r="D180" s="20">
        <v>120.00132406652321</v>
      </c>
      <c r="E180" s="20">
        <v>271.25048495697797</v>
      </c>
      <c r="F180" s="20">
        <v>255.37146928262865</v>
      </c>
      <c r="G180" s="20">
        <v>186.52642294377614</v>
      </c>
      <c r="H180" s="20">
        <v>9.6565960308554855E-2</v>
      </c>
      <c r="I180" s="20">
        <v>0.93151123101662026</v>
      </c>
      <c r="J180" s="20">
        <v>0.30535567111828016</v>
      </c>
      <c r="K180" s="20">
        <v>-5.1005040607492376</v>
      </c>
      <c r="L180" s="20">
        <v>-15.62960572852349</v>
      </c>
      <c r="M180" s="20">
        <v>-14.97337116545026</v>
      </c>
      <c r="N180" s="20">
        <v>-11.482286069670955</v>
      </c>
      <c r="O180" s="20">
        <v>-4.1500950923828717E-3</v>
      </c>
      <c r="P180" s="20">
        <v>5.3534502404412015E-2</v>
      </c>
      <c r="Q180" s="20">
        <v>-1.1567914079502997E-2</v>
      </c>
      <c r="R180" s="3">
        <f t="shared" si="19"/>
        <v>0</v>
      </c>
      <c r="S180" s="3">
        <f t="shared" si="20"/>
        <v>0</v>
      </c>
      <c r="T180" s="3">
        <f t="shared" si="21"/>
        <v>0</v>
      </c>
      <c r="U180" s="3">
        <f t="shared" si="22"/>
        <v>0</v>
      </c>
      <c r="V180" s="3">
        <f t="shared" si="23"/>
        <v>0</v>
      </c>
      <c r="W180" s="3">
        <f t="shared" si="24"/>
        <v>0</v>
      </c>
      <c r="X180" s="3">
        <f t="shared" si="25"/>
        <v>0</v>
      </c>
    </row>
    <row r="181" spans="1:24" x14ac:dyDescent="0.25">
      <c r="A181" s="35">
        <v>44628</v>
      </c>
      <c r="B181" s="36">
        <v>3</v>
      </c>
      <c r="C181" s="18" t="str">
        <f t="shared" si="26"/>
        <v>44628_3</v>
      </c>
      <c r="D181" s="20">
        <v>111.57428054097977</v>
      </c>
      <c r="E181" s="20">
        <v>250.65789954296821</v>
      </c>
      <c r="F181" s="20">
        <v>234.43639928743571</v>
      </c>
      <c r="G181" s="20">
        <v>171.54167815946039</v>
      </c>
      <c r="H181" s="20">
        <v>9.5407674216400493E-2</v>
      </c>
      <c r="I181" s="20">
        <v>0.87941654024815685</v>
      </c>
      <c r="J181" s="20">
        <v>0.30135840039826622</v>
      </c>
      <c r="K181" s="20">
        <v>-5.7690742810045847</v>
      </c>
      <c r="L181" s="20">
        <v>-16.870658521707583</v>
      </c>
      <c r="M181" s="20">
        <v>-16.426440510803378</v>
      </c>
      <c r="N181" s="20">
        <v>-12.372378123173281</v>
      </c>
      <c r="O181" s="20">
        <v>-3.542819234705332E-3</v>
      </c>
      <c r="P181" s="20">
        <v>4.4060191954450892E-2</v>
      </c>
      <c r="Q181" s="20">
        <v>-9.7827056525218083E-3</v>
      </c>
      <c r="R181" s="3">
        <f t="shared" si="19"/>
        <v>0</v>
      </c>
      <c r="S181" s="3">
        <f t="shared" si="20"/>
        <v>0</v>
      </c>
      <c r="T181" s="3">
        <f t="shared" si="21"/>
        <v>0</v>
      </c>
      <c r="U181" s="3">
        <f t="shared" si="22"/>
        <v>0</v>
      </c>
      <c r="V181" s="3">
        <f t="shared" si="23"/>
        <v>0</v>
      </c>
      <c r="W181" s="3">
        <f t="shared" si="24"/>
        <v>0</v>
      </c>
      <c r="X181" s="3">
        <f t="shared" si="25"/>
        <v>0</v>
      </c>
    </row>
    <row r="182" spans="1:24" x14ac:dyDescent="0.25">
      <c r="A182" s="35">
        <v>44628</v>
      </c>
      <c r="B182" s="36">
        <v>4</v>
      </c>
      <c r="C182" s="18" t="str">
        <f t="shared" si="26"/>
        <v>44628_4</v>
      </c>
      <c r="D182" s="20">
        <v>107.34098834848996</v>
      </c>
      <c r="E182" s="20">
        <v>239.89315068448425</v>
      </c>
      <c r="F182" s="20">
        <v>223.19503271029694</v>
      </c>
      <c r="G182" s="20">
        <v>164.43549562614828</v>
      </c>
      <c r="H182" s="20">
        <v>8.9991719669673051E-2</v>
      </c>
      <c r="I182" s="20">
        <v>0.84433293685341659</v>
      </c>
      <c r="J182" s="20">
        <v>0.28540673618176199</v>
      </c>
      <c r="K182" s="20">
        <v>-6.569371476448552</v>
      </c>
      <c r="L182" s="20">
        <v>-18.804270645197526</v>
      </c>
      <c r="M182" s="20">
        <v>-17.947744600263352</v>
      </c>
      <c r="N182" s="20">
        <v>-13.537366894771811</v>
      </c>
      <c r="O182" s="20">
        <v>-1.0753472742952418E-2</v>
      </c>
      <c r="P182" s="20">
        <v>9.2591251470613128E-3</v>
      </c>
      <c r="Q182" s="20">
        <v>-3.0558104012706873E-2</v>
      </c>
      <c r="R182" s="3">
        <f t="shared" si="19"/>
        <v>0</v>
      </c>
      <c r="S182" s="3">
        <f t="shared" si="20"/>
        <v>0</v>
      </c>
      <c r="T182" s="3">
        <f t="shared" si="21"/>
        <v>0</v>
      </c>
      <c r="U182" s="3">
        <f t="shared" si="22"/>
        <v>0</v>
      </c>
      <c r="V182" s="3">
        <f t="shared" si="23"/>
        <v>0</v>
      </c>
      <c r="W182" s="3">
        <f t="shared" si="24"/>
        <v>0</v>
      </c>
      <c r="X182" s="3">
        <f t="shared" si="25"/>
        <v>0</v>
      </c>
    </row>
    <row r="183" spans="1:24" x14ac:dyDescent="0.25">
      <c r="A183" s="35">
        <v>44628</v>
      </c>
      <c r="B183" s="36">
        <v>5</v>
      </c>
      <c r="C183" s="18" t="str">
        <f t="shared" si="26"/>
        <v>44628_5</v>
      </c>
      <c r="D183" s="20">
        <v>105.26295978368678</v>
      </c>
      <c r="E183" s="20">
        <v>235.68901046760902</v>
      </c>
      <c r="F183" s="20">
        <v>218.18378555766463</v>
      </c>
      <c r="G183" s="20">
        <v>161.31276434973256</v>
      </c>
      <c r="H183" s="20">
        <v>8.7986729624990545E-2</v>
      </c>
      <c r="I183" s="20">
        <v>0.83375052150492468</v>
      </c>
      <c r="J183" s="20">
        <v>0.27895126006708315</v>
      </c>
      <c r="K183" s="20">
        <v>-6.7231598170130162</v>
      </c>
      <c r="L183" s="20">
        <v>-19.063479456978389</v>
      </c>
      <c r="M183" s="20">
        <v>-18.549034632191905</v>
      </c>
      <c r="N183" s="20">
        <v>-13.660078569451807</v>
      </c>
      <c r="O183" s="20">
        <v>-1.1181245515847789E-2</v>
      </c>
      <c r="P183" s="20">
        <v>7.6334213601225338E-3</v>
      </c>
      <c r="Q183" s="20">
        <v>-3.1819566981962533E-2</v>
      </c>
      <c r="R183" s="3">
        <f t="shared" si="19"/>
        <v>0</v>
      </c>
      <c r="S183" s="3">
        <f t="shared" si="20"/>
        <v>0</v>
      </c>
      <c r="T183" s="3">
        <f t="shared" si="21"/>
        <v>0</v>
      </c>
      <c r="U183" s="3">
        <f t="shared" si="22"/>
        <v>0</v>
      </c>
      <c r="V183" s="3">
        <f t="shared" si="23"/>
        <v>0</v>
      </c>
      <c r="W183" s="3">
        <f t="shared" si="24"/>
        <v>0</v>
      </c>
      <c r="X183" s="3">
        <f t="shared" si="25"/>
        <v>0</v>
      </c>
    </row>
    <row r="184" spans="1:24" x14ac:dyDescent="0.25">
      <c r="A184" s="35">
        <v>44628</v>
      </c>
      <c r="B184" s="36">
        <v>6</v>
      </c>
      <c r="C184" s="18" t="str">
        <f t="shared" si="26"/>
        <v>44628_6</v>
      </c>
      <c r="D184" s="20">
        <v>106.5489703098483</v>
      </c>
      <c r="E184" s="20">
        <v>239.46381218513113</v>
      </c>
      <c r="F184" s="20">
        <v>222.08893917688815</v>
      </c>
      <c r="G184" s="20">
        <v>163.20375055385892</v>
      </c>
      <c r="H184" s="20">
        <v>9.1654822931678662E-2</v>
      </c>
      <c r="I184" s="20">
        <v>0.85285881174052758</v>
      </c>
      <c r="J184" s="20">
        <v>0.28963261619919428</v>
      </c>
      <c r="K184" s="20">
        <v>-7.8533515191931063</v>
      </c>
      <c r="L184" s="20">
        <v>-23.183478046910178</v>
      </c>
      <c r="M184" s="20">
        <v>-21.006441848744281</v>
      </c>
      <c r="N184" s="20">
        <v>-15.256679585917492</v>
      </c>
      <c r="O184" s="20">
        <v>-6.8024596719387419E-3</v>
      </c>
      <c r="P184" s="20">
        <v>2.0976775434841919E-2</v>
      </c>
      <c r="Q184" s="20">
        <v>-1.9265166456342325E-2</v>
      </c>
      <c r="R184" s="3">
        <f t="shared" si="19"/>
        <v>0</v>
      </c>
      <c r="S184" s="3">
        <f t="shared" si="20"/>
        <v>0</v>
      </c>
      <c r="T184" s="3">
        <f t="shared" si="21"/>
        <v>0</v>
      </c>
      <c r="U184" s="3">
        <f t="shared" si="22"/>
        <v>0</v>
      </c>
      <c r="V184" s="3">
        <f t="shared" si="23"/>
        <v>0</v>
      </c>
      <c r="W184" s="3">
        <f t="shared" si="24"/>
        <v>0</v>
      </c>
      <c r="X184" s="3">
        <f t="shared" si="25"/>
        <v>0</v>
      </c>
    </row>
    <row r="185" spans="1:24" x14ac:dyDescent="0.25">
      <c r="A185" s="35">
        <v>44628</v>
      </c>
      <c r="B185" s="36">
        <v>7</v>
      </c>
      <c r="C185" s="18" t="str">
        <f t="shared" si="26"/>
        <v>44628_7</v>
      </c>
      <c r="D185" s="20">
        <v>120.93295668199204</v>
      </c>
      <c r="E185" s="20">
        <v>273.07553646530619</v>
      </c>
      <c r="F185" s="20">
        <v>254.03776864625149</v>
      </c>
      <c r="G185" s="20">
        <v>185.99059534079097</v>
      </c>
      <c r="H185" s="20">
        <v>9.6115278801686188E-2</v>
      </c>
      <c r="I185" s="20">
        <v>0.91657869173493944</v>
      </c>
      <c r="J185" s="20">
        <v>0.30321370321047758</v>
      </c>
      <c r="K185" s="20">
        <v>-10.906216964660155</v>
      </c>
      <c r="L185" s="20">
        <v>-29.979182335560907</v>
      </c>
      <c r="M185" s="20">
        <v>-28.938430056770088</v>
      </c>
      <c r="N185" s="20">
        <v>-22.410118062500818</v>
      </c>
      <c r="O185" s="20">
        <v>-1.208618324808939E-2</v>
      </c>
      <c r="P185" s="20">
        <v>-8.4657151440838494E-3</v>
      </c>
      <c r="Q185" s="20">
        <v>-3.4657708515281403E-2</v>
      </c>
      <c r="R185" s="3">
        <f t="shared" si="19"/>
        <v>0</v>
      </c>
      <c r="S185" s="3">
        <f t="shared" si="20"/>
        <v>0</v>
      </c>
      <c r="T185" s="3">
        <f t="shared" si="21"/>
        <v>0</v>
      </c>
      <c r="U185" s="3">
        <f t="shared" si="22"/>
        <v>0</v>
      </c>
      <c r="V185" s="3">
        <f t="shared" si="23"/>
        <v>0</v>
      </c>
      <c r="W185" s="3">
        <f t="shared" si="24"/>
        <v>0</v>
      </c>
      <c r="X185" s="3">
        <f t="shared" si="25"/>
        <v>0</v>
      </c>
    </row>
    <row r="186" spans="1:24" x14ac:dyDescent="0.25">
      <c r="A186" s="35">
        <v>44628</v>
      </c>
      <c r="B186" s="36">
        <v>8</v>
      </c>
      <c r="C186" s="18" t="str">
        <f t="shared" si="26"/>
        <v>44628_8</v>
      </c>
      <c r="D186" s="20">
        <v>138.17910369767904</v>
      </c>
      <c r="E186" s="20">
        <v>309.20442946786915</v>
      </c>
      <c r="F186" s="20">
        <v>284.43472346849455</v>
      </c>
      <c r="G186" s="20">
        <v>214.55616711297864</v>
      </c>
      <c r="H186" s="20">
        <v>9.5983558209992159E-2</v>
      </c>
      <c r="I186" s="20">
        <v>0.96836480430442562</v>
      </c>
      <c r="J186" s="20">
        <v>0.30406660324918316</v>
      </c>
      <c r="K186" s="20">
        <v>-13.956651705225445</v>
      </c>
      <c r="L186" s="20">
        <v>-40.681509481188925</v>
      </c>
      <c r="M186" s="20">
        <v>-43.291783563543724</v>
      </c>
      <c r="N186" s="20">
        <v>-32.628156090568169</v>
      </c>
      <c r="O186" s="20">
        <v>-1.1558557389009141E-2</v>
      </c>
      <c r="P186" s="20">
        <v>-4.3159295316968344E-4</v>
      </c>
      <c r="Q186" s="20">
        <v>-3.3401170016183389E-2</v>
      </c>
      <c r="R186" s="3">
        <f t="shared" si="19"/>
        <v>0</v>
      </c>
      <c r="S186" s="3">
        <f t="shared" si="20"/>
        <v>0</v>
      </c>
      <c r="T186" s="3">
        <f t="shared" si="21"/>
        <v>0</v>
      </c>
      <c r="U186" s="3">
        <f t="shared" si="22"/>
        <v>0</v>
      </c>
      <c r="V186" s="3">
        <f t="shared" si="23"/>
        <v>0</v>
      </c>
      <c r="W186" s="3">
        <f t="shared" si="24"/>
        <v>0</v>
      </c>
      <c r="X186" s="3">
        <f t="shared" si="25"/>
        <v>0</v>
      </c>
    </row>
    <row r="187" spans="1:24" x14ac:dyDescent="0.25">
      <c r="A187" s="35">
        <v>44628</v>
      </c>
      <c r="B187" s="36">
        <v>9</v>
      </c>
      <c r="C187" s="18" t="str">
        <f t="shared" si="26"/>
        <v>44628_9</v>
      </c>
      <c r="D187" s="20">
        <v>148.88829833385921</v>
      </c>
      <c r="E187" s="20">
        <v>334.07269994169252</v>
      </c>
      <c r="F187" s="20">
        <v>304.02405927692053</v>
      </c>
      <c r="G187" s="20">
        <v>230.3723514697711</v>
      </c>
      <c r="H187" s="20">
        <v>0.11208439379439569</v>
      </c>
      <c r="I187" s="20">
        <v>1.1284932612391438</v>
      </c>
      <c r="J187" s="20">
        <v>0.35137460732314441</v>
      </c>
      <c r="K187" s="20">
        <v>-18.515942359572101</v>
      </c>
      <c r="L187" s="20">
        <v>-42.164509292546285</v>
      </c>
      <c r="M187" s="20">
        <v>-45.218654712947576</v>
      </c>
      <c r="N187" s="20">
        <v>-40.048927784513978</v>
      </c>
      <c r="O187" s="20">
        <v>1.6199347456840662E-2</v>
      </c>
      <c r="P187" s="20">
        <v>0.15722235784731645</v>
      </c>
      <c r="Q187" s="20">
        <v>4.6597071858247907E-2</v>
      </c>
      <c r="R187" s="3">
        <f t="shared" si="19"/>
        <v>0</v>
      </c>
      <c r="S187" s="3">
        <f t="shared" si="20"/>
        <v>0</v>
      </c>
      <c r="T187" s="3">
        <f t="shared" si="21"/>
        <v>0</v>
      </c>
      <c r="U187" s="3">
        <f t="shared" si="22"/>
        <v>0</v>
      </c>
      <c r="V187" s="3">
        <f t="shared" si="23"/>
        <v>0</v>
      </c>
      <c r="W187" s="3">
        <f t="shared" si="24"/>
        <v>0</v>
      </c>
      <c r="X187" s="3">
        <f t="shared" si="25"/>
        <v>0</v>
      </c>
    </row>
    <row r="188" spans="1:24" x14ac:dyDescent="0.25">
      <c r="A188" s="35">
        <v>44628</v>
      </c>
      <c r="B188" s="36">
        <v>10</v>
      </c>
      <c r="C188" s="18" t="str">
        <f t="shared" si="26"/>
        <v>44628_10</v>
      </c>
      <c r="D188" s="20">
        <v>163.54380787069968</v>
      </c>
      <c r="E188" s="20">
        <v>368.68646261048661</v>
      </c>
      <c r="F188" s="20">
        <v>335.34025831581584</v>
      </c>
      <c r="G188" s="20">
        <v>255.38527571154484</v>
      </c>
      <c r="H188" s="20">
        <v>0.12487754549999897</v>
      </c>
      <c r="I188" s="20">
        <v>1.3214925850026777</v>
      </c>
      <c r="J188" s="20">
        <v>0.38964975522435086</v>
      </c>
      <c r="K188" s="20">
        <v>-12.357287796118349</v>
      </c>
      <c r="L188" s="20">
        <v>-30.025260485761706</v>
      </c>
      <c r="M188" s="20">
        <v>-34.717004299087613</v>
      </c>
      <c r="N188" s="20">
        <v>-32.646624485203937</v>
      </c>
      <c r="O188" s="20">
        <v>4.2746760831144585E-2</v>
      </c>
      <c r="P188" s="20">
        <v>0.30554545609338774</v>
      </c>
      <c r="Q188" s="20">
        <v>0.1234450259375923</v>
      </c>
      <c r="R188" s="3">
        <f t="shared" si="19"/>
        <v>0</v>
      </c>
      <c r="S188" s="3">
        <f t="shared" si="20"/>
        <v>0</v>
      </c>
      <c r="T188" s="3">
        <f t="shared" si="21"/>
        <v>0</v>
      </c>
      <c r="U188" s="3">
        <f t="shared" si="22"/>
        <v>0</v>
      </c>
      <c r="V188" s="3">
        <f t="shared" si="23"/>
        <v>0.16938306020547975</v>
      </c>
      <c r="W188" s="3">
        <f t="shared" si="24"/>
        <v>0.31756018407586872</v>
      </c>
      <c r="X188" s="3">
        <f t="shared" si="25"/>
        <v>0.39078882401814663</v>
      </c>
    </row>
    <row r="189" spans="1:24" x14ac:dyDescent="0.25">
      <c r="A189" s="35">
        <v>44628</v>
      </c>
      <c r="B189" s="36">
        <v>11</v>
      </c>
      <c r="C189" s="18" t="str">
        <f t="shared" si="26"/>
        <v>44628_11</v>
      </c>
      <c r="D189" s="20">
        <v>175.32918781353246</v>
      </c>
      <c r="E189" s="20">
        <v>394.1766680295911</v>
      </c>
      <c r="F189" s="20">
        <v>357.22316402491185</v>
      </c>
      <c r="G189" s="20">
        <v>273.69888092996564</v>
      </c>
      <c r="H189" s="20">
        <v>0.13249245883657174</v>
      </c>
      <c r="I189" s="20">
        <v>1.4017840595330058</v>
      </c>
      <c r="J189" s="20">
        <v>0.4115016720814797</v>
      </c>
      <c r="K189" s="20">
        <v>-5.5780127497499947</v>
      </c>
      <c r="L189" s="20">
        <v>-16.320696205527153</v>
      </c>
      <c r="M189" s="20">
        <v>-21.463343832548951</v>
      </c>
      <c r="N189" s="20">
        <v>-23.285008265297559</v>
      </c>
      <c r="O189" s="20">
        <v>5.469135526413927E-2</v>
      </c>
      <c r="P189" s="20">
        <v>0.375584621108773</v>
      </c>
      <c r="Q189" s="20">
        <v>0.15805884058432032</v>
      </c>
      <c r="R189" s="3">
        <f t="shared" si="19"/>
        <v>0</v>
      </c>
      <c r="S189" s="3">
        <f t="shared" si="20"/>
        <v>0</v>
      </c>
      <c r="T189" s="3">
        <f t="shared" si="21"/>
        <v>0</v>
      </c>
      <c r="U189" s="3">
        <f t="shared" si="22"/>
        <v>0</v>
      </c>
      <c r="V189" s="3">
        <f t="shared" si="23"/>
        <v>0.30915437141200791</v>
      </c>
      <c r="W189" s="3">
        <f t="shared" si="24"/>
        <v>0.73315890304752096</v>
      </c>
      <c r="X189" s="3">
        <f t="shared" si="25"/>
        <v>0.79655593199733798</v>
      </c>
    </row>
    <row r="190" spans="1:24" x14ac:dyDescent="0.25">
      <c r="A190" s="35">
        <v>44628</v>
      </c>
      <c r="B190" s="36">
        <v>12</v>
      </c>
      <c r="C190" s="18" t="str">
        <f t="shared" si="26"/>
        <v>44628_12</v>
      </c>
      <c r="D190" s="20">
        <v>185.33436746449809</v>
      </c>
      <c r="E190" s="20">
        <v>412.16123477009614</v>
      </c>
      <c r="F190" s="20">
        <v>375.09066625955211</v>
      </c>
      <c r="G190" s="20">
        <v>288.12692883950649</v>
      </c>
      <c r="H190" s="20">
        <v>0.14224950549478649</v>
      </c>
      <c r="I190" s="20">
        <v>1.489589228149097</v>
      </c>
      <c r="J190" s="20">
        <v>0.44074864571273931</v>
      </c>
      <c r="K190" s="20">
        <v>-2.0203400855876898</v>
      </c>
      <c r="L190" s="20">
        <v>-9.3303496437848938</v>
      </c>
      <c r="M190" s="20">
        <v>-15.30448804027999</v>
      </c>
      <c r="N190" s="20">
        <v>-17.963202822113416</v>
      </c>
      <c r="O190" s="20">
        <v>6.7050446640223513E-2</v>
      </c>
      <c r="P190" s="20">
        <v>0.44605944230996214</v>
      </c>
      <c r="Q190" s="20">
        <v>0.19377021428381688</v>
      </c>
      <c r="R190" s="3">
        <f t="shared" si="19"/>
        <v>0</v>
      </c>
      <c r="S190" s="3">
        <f t="shared" si="20"/>
        <v>0</v>
      </c>
      <c r="T190" s="3">
        <f t="shared" si="21"/>
        <v>0</v>
      </c>
      <c r="U190" s="3">
        <f t="shared" si="22"/>
        <v>0</v>
      </c>
      <c r="V190" s="3">
        <f t="shared" si="23"/>
        <v>0.44741239205659533</v>
      </c>
      <c r="W190" s="3">
        <f t="shared" si="24"/>
        <v>1.1405421528404187</v>
      </c>
      <c r="X190" s="3">
        <f t="shared" si="25"/>
        <v>1.19247777467551</v>
      </c>
    </row>
    <row r="191" spans="1:24" x14ac:dyDescent="0.25">
      <c r="A191" s="35">
        <v>44628</v>
      </c>
      <c r="B191" s="36">
        <v>13</v>
      </c>
      <c r="C191" s="18" t="str">
        <f t="shared" si="26"/>
        <v>44628_13</v>
      </c>
      <c r="D191" s="20">
        <v>194.35309101320297</v>
      </c>
      <c r="E191" s="20">
        <v>430.49222444402068</v>
      </c>
      <c r="F191" s="20">
        <v>391.68003415720978</v>
      </c>
      <c r="G191" s="20">
        <v>301.89221439220466</v>
      </c>
      <c r="H191" s="20">
        <v>0.14167197923657734</v>
      </c>
      <c r="I191" s="20">
        <v>1.5138841152867859</v>
      </c>
      <c r="J191" s="20">
        <v>0.43898131427819204</v>
      </c>
      <c r="K191" s="20">
        <v>1.1979922014755768</v>
      </c>
      <c r="L191" s="20">
        <v>-4.0047004329308642</v>
      </c>
      <c r="M191" s="20">
        <v>-12.502829910528266</v>
      </c>
      <c r="N191" s="20">
        <v>-13.298997839768479</v>
      </c>
      <c r="O191" s="20">
        <v>6.2087177218014433E-2</v>
      </c>
      <c r="P191" s="20">
        <v>0.43697227947540185</v>
      </c>
      <c r="Q191" s="20">
        <v>0.17968900034934318</v>
      </c>
      <c r="R191" s="3">
        <f t="shared" si="19"/>
        <v>0</v>
      </c>
      <c r="S191" s="3">
        <f t="shared" si="20"/>
        <v>0</v>
      </c>
      <c r="T191" s="3">
        <f t="shared" si="21"/>
        <v>0</v>
      </c>
      <c r="U191" s="3">
        <f t="shared" si="22"/>
        <v>0</v>
      </c>
      <c r="V191" s="3">
        <f t="shared" si="23"/>
        <v>0.38056861455712643</v>
      </c>
      <c r="W191" s="3">
        <f t="shared" si="24"/>
        <v>1.0331708189625257</v>
      </c>
      <c r="X191" s="3">
        <f t="shared" si="25"/>
        <v>1.0032729431480858</v>
      </c>
    </row>
    <row r="192" spans="1:24" x14ac:dyDescent="0.25">
      <c r="A192" s="35">
        <v>44628</v>
      </c>
      <c r="B192" s="36">
        <v>14</v>
      </c>
      <c r="C192" s="18" t="str">
        <f t="shared" si="26"/>
        <v>44628_14</v>
      </c>
      <c r="D192" s="20">
        <v>198.90926027647373</v>
      </c>
      <c r="E192" s="20">
        <v>439.33146824811075</v>
      </c>
      <c r="F192" s="20">
        <v>399.17949301596281</v>
      </c>
      <c r="G192" s="20">
        <v>310.14197766534261</v>
      </c>
      <c r="H192" s="20">
        <v>0.13602555732891222</v>
      </c>
      <c r="I192" s="20">
        <v>1.4685762328166425</v>
      </c>
      <c r="J192" s="20">
        <v>0.42194149528888802</v>
      </c>
      <c r="K192" s="20">
        <v>1.2075466393177567</v>
      </c>
      <c r="L192" s="20">
        <v>-6.7447835311058366</v>
      </c>
      <c r="M192" s="20">
        <v>-15.718485731750885</v>
      </c>
      <c r="N192" s="20">
        <v>-13.60677541497744</v>
      </c>
      <c r="O192" s="20">
        <v>5.6494705572879687E-2</v>
      </c>
      <c r="P192" s="20">
        <v>0.38902040628004547</v>
      </c>
      <c r="Q192" s="20">
        <v>0.16358783399238627</v>
      </c>
      <c r="R192" s="3">
        <f t="shared" si="19"/>
        <v>0</v>
      </c>
      <c r="S192" s="3">
        <f t="shared" si="20"/>
        <v>0</v>
      </c>
      <c r="T192" s="3">
        <f t="shared" si="21"/>
        <v>0</v>
      </c>
      <c r="U192" s="3">
        <f t="shared" si="22"/>
        <v>0</v>
      </c>
      <c r="V192" s="3">
        <f t="shared" si="23"/>
        <v>0.32217980253077338</v>
      </c>
      <c r="W192" s="3">
        <f t="shared" si="24"/>
        <v>0.73375442465900365</v>
      </c>
      <c r="X192" s="3">
        <f t="shared" si="25"/>
        <v>0.83782140971700358</v>
      </c>
    </row>
    <row r="193" spans="1:24" x14ac:dyDescent="0.25">
      <c r="A193" s="35">
        <v>44628</v>
      </c>
      <c r="B193" s="36">
        <v>15</v>
      </c>
      <c r="C193" s="18" t="str">
        <f t="shared" si="26"/>
        <v>44628_15</v>
      </c>
      <c r="D193" s="20">
        <v>200.4411041080341</v>
      </c>
      <c r="E193" s="20">
        <v>447.9444673523393</v>
      </c>
      <c r="F193" s="20">
        <v>407.60514065341619</v>
      </c>
      <c r="G193" s="20">
        <v>313.09779394605238</v>
      </c>
      <c r="H193" s="20">
        <v>0.1264650109895521</v>
      </c>
      <c r="I193" s="20">
        <v>1.4741055871648419</v>
      </c>
      <c r="J193" s="20">
        <v>0.39456401282067433</v>
      </c>
      <c r="K193" s="20">
        <v>3.1238964464457055</v>
      </c>
      <c r="L193" s="20">
        <v>0.25235571135337143</v>
      </c>
      <c r="M193" s="20">
        <v>-8.5427075410454343</v>
      </c>
      <c r="N193" s="20">
        <v>-10.033763252633996</v>
      </c>
      <c r="O193" s="20">
        <v>5.0402214359125792E-2</v>
      </c>
      <c r="P193" s="20">
        <v>0.38750335702025801</v>
      </c>
      <c r="Q193" s="20">
        <v>0.14599961068222878</v>
      </c>
      <c r="R193" s="3">
        <f t="shared" si="19"/>
        <v>0</v>
      </c>
      <c r="S193" s="3">
        <f t="shared" si="20"/>
        <v>0</v>
      </c>
      <c r="T193" s="3">
        <f t="shared" si="21"/>
        <v>0</v>
      </c>
      <c r="U193" s="3">
        <f t="shared" si="22"/>
        <v>0</v>
      </c>
      <c r="V193" s="3">
        <f t="shared" si="23"/>
        <v>0.27012351270590651</v>
      </c>
      <c r="W193" s="3">
        <f t="shared" si="24"/>
        <v>0.71356056258254263</v>
      </c>
      <c r="X193" s="3">
        <f t="shared" si="25"/>
        <v>0.6867875330316362</v>
      </c>
    </row>
    <row r="194" spans="1:24" x14ac:dyDescent="0.25">
      <c r="A194" s="35">
        <v>44628</v>
      </c>
      <c r="B194" s="36">
        <v>16</v>
      </c>
      <c r="C194" s="18" t="str">
        <f t="shared" si="26"/>
        <v>44628_16</v>
      </c>
      <c r="D194" s="20">
        <v>200.28972294173442</v>
      </c>
      <c r="E194" s="20">
        <v>446.98814514227877</v>
      </c>
      <c r="F194" s="20">
        <v>406.48149558731529</v>
      </c>
      <c r="G194" s="20">
        <v>311.2345711843131</v>
      </c>
      <c r="H194" s="20">
        <v>0.13164666006608272</v>
      </c>
      <c r="I194" s="20">
        <v>1.5140599209649277</v>
      </c>
      <c r="J194" s="20">
        <v>0.41082049874768922</v>
      </c>
      <c r="K194" s="20">
        <v>4.2738982119487563</v>
      </c>
      <c r="L194" s="20">
        <v>2.3002025825220596</v>
      </c>
      <c r="M194" s="20">
        <v>-5.6288461770385094</v>
      </c>
      <c r="N194" s="20">
        <v>-8.586248045979751</v>
      </c>
      <c r="O194" s="20">
        <v>5.2507429854811161E-2</v>
      </c>
      <c r="P194" s="20">
        <v>0.40664004624671679</v>
      </c>
      <c r="Q194" s="20">
        <v>0.15198674102082507</v>
      </c>
      <c r="R194" s="3">
        <f t="shared" si="19"/>
        <v>0</v>
      </c>
      <c r="S194" s="3">
        <f t="shared" si="20"/>
        <v>0</v>
      </c>
      <c r="T194" s="3">
        <f t="shared" si="21"/>
        <v>0</v>
      </c>
      <c r="U194" s="3">
        <f t="shared" si="22"/>
        <v>0</v>
      </c>
      <c r="V194" s="3">
        <f t="shared" si="23"/>
        <v>0.28174695568145774</v>
      </c>
      <c r="W194" s="3">
        <f t="shared" si="24"/>
        <v>0.79937224975167676</v>
      </c>
      <c r="X194" s="3">
        <f t="shared" si="25"/>
        <v>0.71469277992438263</v>
      </c>
    </row>
    <row r="195" spans="1:24" x14ac:dyDescent="0.25">
      <c r="A195" s="35">
        <v>44628</v>
      </c>
      <c r="B195" s="36">
        <v>17</v>
      </c>
      <c r="C195" s="18" t="str">
        <f t="shared" si="26"/>
        <v>44628_17</v>
      </c>
      <c r="D195" s="20">
        <v>196.3869738308249</v>
      </c>
      <c r="E195" s="20">
        <v>439.75769267743618</v>
      </c>
      <c r="F195" s="20">
        <v>401.79463600645255</v>
      </c>
      <c r="G195" s="20">
        <v>305.74551027407983</v>
      </c>
      <c r="H195" s="20">
        <v>0.1314236736212108</v>
      </c>
      <c r="I195" s="20">
        <v>1.5110179307819132</v>
      </c>
      <c r="J195" s="20">
        <v>0.41026648144938888</v>
      </c>
      <c r="K195" s="20">
        <v>3.8465418538467402</v>
      </c>
      <c r="L195" s="20">
        <v>0.20700530754287083</v>
      </c>
      <c r="M195" s="20">
        <v>-6.515492563196025</v>
      </c>
      <c r="N195" s="20">
        <v>-9.0601849255169391</v>
      </c>
      <c r="O195" s="20">
        <v>5.3846298681439766E-2</v>
      </c>
      <c r="P195" s="20">
        <v>0.41781916297974281</v>
      </c>
      <c r="Q195" s="20">
        <v>0.15599355085702893</v>
      </c>
      <c r="R195" s="3">
        <f t="shared" si="19"/>
        <v>0</v>
      </c>
      <c r="S195" s="3">
        <f t="shared" si="20"/>
        <v>0</v>
      </c>
      <c r="T195" s="3">
        <f t="shared" si="21"/>
        <v>0</v>
      </c>
      <c r="U195" s="3">
        <f t="shared" si="22"/>
        <v>0</v>
      </c>
      <c r="V195" s="3">
        <f t="shared" si="23"/>
        <v>0.30106198952192104</v>
      </c>
      <c r="W195" s="3">
        <f t="shared" si="24"/>
        <v>0.8901243259630498</v>
      </c>
      <c r="X195" s="3">
        <f t="shared" si="25"/>
        <v>0.77211257629259089</v>
      </c>
    </row>
    <row r="196" spans="1:24" x14ac:dyDescent="0.25">
      <c r="A196" s="35">
        <v>44628</v>
      </c>
      <c r="B196" s="36">
        <v>18</v>
      </c>
      <c r="C196" s="18" t="str">
        <f t="shared" si="26"/>
        <v>44628_18</v>
      </c>
      <c r="D196" s="20">
        <v>190.30855576091056</v>
      </c>
      <c r="E196" s="20">
        <v>423.01806496750675</v>
      </c>
      <c r="F196" s="20">
        <v>388.95725667529354</v>
      </c>
      <c r="G196" s="20">
        <v>297.23413184079749</v>
      </c>
      <c r="H196" s="20">
        <v>0.11857514440146884</v>
      </c>
      <c r="I196" s="20">
        <v>1.3917941205985975</v>
      </c>
      <c r="J196" s="20">
        <v>0.37293390656158404</v>
      </c>
      <c r="K196" s="20">
        <v>-0.98893940288448956</v>
      </c>
      <c r="L196" s="20">
        <v>-13.386340451221017</v>
      </c>
      <c r="M196" s="20">
        <v>-18.638575224497437</v>
      </c>
      <c r="N196" s="20">
        <v>-16.265917984489977</v>
      </c>
      <c r="O196" s="20">
        <v>3.6378063049243924E-2</v>
      </c>
      <c r="P196" s="20">
        <v>0.30300854382935982</v>
      </c>
      <c r="Q196" s="20">
        <v>0.10558375558482511</v>
      </c>
      <c r="R196" s="3">
        <f t="shared" si="19"/>
        <v>0</v>
      </c>
      <c r="S196" s="3">
        <f t="shared" si="20"/>
        <v>0</v>
      </c>
      <c r="T196" s="3">
        <f t="shared" si="21"/>
        <v>0</v>
      </c>
      <c r="U196" s="3">
        <f t="shared" si="22"/>
        <v>0</v>
      </c>
      <c r="V196" s="3">
        <f t="shared" si="23"/>
        <v>0.10245711815536182</v>
      </c>
      <c r="W196" s="3">
        <f t="shared" si="24"/>
        <v>0.1897781920445207</v>
      </c>
      <c r="X196" s="3">
        <f t="shared" si="25"/>
        <v>0.23864570492404133</v>
      </c>
    </row>
    <row r="197" spans="1:24" x14ac:dyDescent="0.25">
      <c r="A197" s="35">
        <v>44628</v>
      </c>
      <c r="B197" s="36">
        <v>19</v>
      </c>
      <c r="C197" s="18" t="str">
        <f t="shared" si="26"/>
        <v>44628_19</v>
      </c>
      <c r="D197" s="20">
        <v>179.75096899765126</v>
      </c>
      <c r="E197" s="20">
        <v>401.47161968925712</v>
      </c>
      <c r="F197" s="20">
        <v>372.25673621344521</v>
      </c>
      <c r="G197" s="20">
        <v>282.54291924695883</v>
      </c>
      <c r="H197" s="20">
        <v>0.10287489359478384</v>
      </c>
      <c r="I197" s="20">
        <v>1.2429130366524166</v>
      </c>
      <c r="J197" s="20">
        <v>0.32821665581511594</v>
      </c>
      <c r="K197" s="20">
        <v>-6.4314894438038488</v>
      </c>
      <c r="L197" s="20">
        <v>-25.955731114990307</v>
      </c>
      <c r="M197" s="20">
        <v>-30.16743855903988</v>
      </c>
      <c r="N197" s="20">
        <v>-23.971893347470751</v>
      </c>
      <c r="O197" s="20">
        <v>1.2756262176089741E-2</v>
      </c>
      <c r="P197" s="20">
        <v>0.17002734063922392</v>
      </c>
      <c r="Q197" s="20">
        <v>3.7513518826816181E-2</v>
      </c>
      <c r="R197" s="3">
        <f t="shared" si="19"/>
        <v>0</v>
      </c>
      <c r="S197" s="3">
        <f t="shared" si="20"/>
        <v>0</v>
      </c>
      <c r="T197" s="3">
        <f t="shared" si="21"/>
        <v>0</v>
      </c>
      <c r="U197" s="3">
        <f t="shared" si="22"/>
        <v>0</v>
      </c>
      <c r="V197" s="3">
        <f t="shared" si="23"/>
        <v>0</v>
      </c>
      <c r="W197" s="3">
        <f t="shared" si="24"/>
        <v>0</v>
      </c>
      <c r="X197" s="3">
        <f t="shared" si="25"/>
        <v>0</v>
      </c>
    </row>
    <row r="198" spans="1:24" x14ac:dyDescent="0.25">
      <c r="A198" s="35">
        <v>44628</v>
      </c>
      <c r="B198" s="36">
        <v>20</v>
      </c>
      <c r="C198" s="18" t="str">
        <f t="shared" si="26"/>
        <v>44628_20</v>
      </c>
      <c r="D198" s="20">
        <v>173.49847860698827</v>
      </c>
      <c r="E198" s="20">
        <v>390.47791215233417</v>
      </c>
      <c r="F198" s="20">
        <v>367.09964320668951</v>
      </c>
      <c r="G198" s="20">
        <v>273.07803461704015</v>
      </c>
      <c r="H198" s="20">
        <v>0.10048314276868803</v>
      </c>
      <c r="I198" s="20">
        <v>1.1552309909127449</v>
      </c>
      <c r="J198" s="20">
        <v>0.32194988004902725</v>
      </c>
      <c r="K198" s="20">
        <v>-13.309583449894255</v>
      </c>
      <c r="L198" s="20">
        <v>-38.390403774712794</v>
      </c>
      <c r="M198" s="20">
        <v>-41.246090479878625</v>
      </c>
      <c r="N198" s="20">
        <v>-32.702512532305278</v>
      </c>
      <c r="O198" s="20">
        <v>1.349148115563123E-3</v>
      </c>
      <c r="P198" s="20">
        <v>0.10357509659844108</v>
      </c>
      <c r="Q198" s="20">
        <v>4.4320847614132746E-3</v>
      </c>
      <c r="R198" s="3">
        <f t="shared" si="19"/>
        <v>0</v>
      </c>
      <c r="S198" s="3">
        <f t="shared" si="20"/>
        <v>0</v>
      </c>
      <c r="T198" s="3">
        <f t="shared" si="21"/>
        <v>0</v>
      </c>
      <c r="U198" s="3">
        <f t="shared" si="22"/>
        <v>0</v>
      </c>
      <c r="V198" s="3">
        <f t="shared" si="23"/>
        <v>0</v>
      </c>
      <c r="W198" s="3">
        <f t="shared" si="24"/>
        <v>0</v>
      </c>
      <c r="X198" s="3">
        <f t="shared" si="25"/>
        <v>0</v>
      </c>
    </row>
    <row r="199" spans="1:24" x14ac:dyDescent="0.25">
      <c r="A199" s="35">
        <v>44628</v>
      </c>
      <c r="B199" s="36">
        <v>21</v>
      </c>
      <c r="C199" s="18" t="str">
        <f t="shared" si="26"/>
        <v>44628_21</v>
      </c>
      <c r="D199" s="20">
        <v>186.02365926616883</v>
      </c>
      <c r="E199" s="20">
        <v>420.24939159147664</v>
      </c>
      <c r="F199" s="20">
        <v>403.01840168346445</v>
      </c>
      <c r="G199" s="20">
        <v>295.44956961816871</v>
      </c>
      <c r="H199" s="20">
        <v>0.12398733534987971</v>
      </c>
      <c r="I199" s="20">
        <v>1.2646359365912385</v>
      </c>
      <c r="J199" s="20">
        <v>0.38949221201904594</v>
      </c>
      <c r="K199" s="20">
        <v>-17.512313986363338</v>
      </c>
      <c r="L199" s="20">
        <v>-45.916842841697957</v>
      </c>
      <c r="M199" s="20">
        <v>-46.286999253675887</v>
      </c>
      <c r="N199" s="20">
        <v>-38.098721109806618</v>
      </c>
      <c r="O199" s="20">
        <v>-1.7644053260909931E-3</v>
      </c>
      <c r="P199" s="20">
        <v>6.5570792673618442E-2</v>
      </c>
      <c r="Q199" s="20">
        <v>-4.9794265045892301E-3</v>
      </c>
      <c r="R199" s="3">
        <f t="shared" si="19"/>
        <v>0</v>
      </c>
      <c r="S199" s="3">
        <f t="shared" si="20"/>
        <v>0</v>
      </c>
      <c r="T199" s="3">
        <f t="shared" si="21"/>
        <v>0</v>
      </c>
      <c r="U199" s="3">
        <f t="shared" si="22"/>
        <v>0</v>
      </c>
      <c r="V199" s="3">
        <f t="shared" si="23"/>
        <v>0</v>
      </c>
      <c r="W199" s="3">
        <f t="shared" si="24"/>
        <v>0</v>
      </c>
      <c r="X199" s="3">
        <f t="shared" si="25"/>
        <v>0</v>
      </c>
    </row>
    <row r="200" spans="1:24" x14ac:dyDescent="0.25">
      <c r="A200" s="35">
        <v>44628</v>
      </c>
      <c r="B200" s="36">
        <v>22</v>
      </c>
      <c r="C200" s="18" t="str">
        <f t="shared" si="26"/>
        <v>44628_22</v>
      </c>
      <c r="D200" s="20">
        <v>184.89305779146886</v>
      </c>
      <c r="E200" s="20">
        <v>422.30636348753222</v>
      </c>
      <c r="F200" s="20">
        <v>407.37780438955156</v>
      </c>
      <c r="G200" s="20">
        <v>296.34007626777804</v>
      </c>
      <c r="H200" s="20">
        <v>0.12579997957963163</v>
      </c>
      <c r="I200" s="20">
        <v>1.2914005685352175</v>
      </c>
      <c r="J200" s="20">
        <v>0.39414771051204878</v>
      </c>
      <c r="K200" s="20">
        <v>-21.02084415378112</v>
      </c>
      <c r="L200" s="20">
        <v>-51.648638544230089</v>
      </c>
      <c r="M200" s="20">
        <v>-51.364187038802015</v>
      </c>
      <c r="N200" s="20">
        <v>-43.302815346356084</v>
      </c>
      <c r="O200" s="20">
        <v>-8.4871701538747329E-3</v>
      </c>
      <c r="P200" s="20">
        <v>3.2073385883380448E-2</v>
      </c>
      <c r="Q200" s="20">
        <v>-2.4680660567817814E-2</v>
      </c>
      <c r="R200" s="3">
        <f t="shared" si="19"/>
        <v>0</v>
      </c>
      <c r="S200" s="3">
        <f t="shared" si="20"/>
        <v>0</v>
      </c>
      <c r="T200" s="3">
        <f t="shared" si="21"/>
        <v>0</v>
      </c>
      <c r="U200" s="3">
        <f t="shared" si="22"/>
        <v>0</v>
      </c>
      <c r="V200" s="3">
        <f t="shared" si="23"/>
        <v>0</v>
      </c>
      <c r="W200" s="3">
        <f t="shared" si="24"/>
        <v>0</v>
      </c>
      <c r="X200" s="3">
        <f t="shared" si="25"/>
        <v>0</v>
      </c>
    </row>
    <row r="201" spans="1:24" x14ac:dyDescent="0.25">
      <c r="A201" s="35">
        <v>44628</v>
      </c>
      <c r="B201" s="36">
        <v>23</v>
      </c>
      <c r="C201" s="18" t="str">
        <f t="shared" si="26"/>
        <v>44628_23</v>
      </c>
      <c r="D201" s="20">
        <v>168.09262197484409</v>
      </c>
      <c r="E201" s="20">
        <v>387.84621247101853</v>
      </c>
      <c r="F201" s="20">
        <v>374.63012696573765</v>
      </c>
      <c r="G201" s="20">
        <v>270.31754184445265</v>
      </c>
      <c r="H201" s="20">
        <v>0.11620469661386901</v>
      </c>
      <c r="I201" s="20">
        <v>1.1886946341011535</v>
      </c>
      <c r="J201" s="20">
        <v>0.36550561021497796</v>
      </c>
      <c r="K201" s="20">
        <v>-24.250788339788258</v>
      </c>
      <c r="L201" s="20">
        <v>-58.034948753888528</v>
      </c>
      <c r="M201" s="20">
        <v>-57.43404254915071</v>
      </c>
      <c r="N201" s="20">
        <v>-49.044266545383216</v>
      </c>
      <c r="O201" s="20">
        <v>-9.0777835823909782E-3</v>
      </c>
      <c r="P201" s="20">
        <v>2.211158318956042E-2</v>
      </c>
      <c r="Q201" s="20">
        <v>-2.6211404044140792E-2</v>
      </c>
      <c r="R201" s="3">
        <f t="shared" si="19"/>
        <v>0</v>
      </c>
      <c r="S201" s="3">
        <f t="shared" si="20"/>
        <v>0</v>
      </c>
      <c r="T201" s="3">
        <f t="shared" si="21"/>
        <v>0</v>
      </c>
      <c r="U201" s="3">
        <f t="shared" si="22"/>
        <v>0</v>
      </c>
      <c r="V201" s="3">
        <f t="shared" si="23"/>
        <v>0</v>
      </c>
      <c r="W201" s="3">
        <f t="shared" si="24"/>
        <v>0</v>
      </c>
      <c r="X201" s="3">
        <f t="shared" si="25"/>
        <v>0</v>
      </c>
    </row>
    <row r="202" spans="1:24" x14ac:dyDescent="0.25">
      <c r="A202" s="35">
        <v>44628</v>
      </c>
      <c r="B202" s="36">
        <v>24</v>
      </c>
      <c r="C202" s="18" t="str">
        <f t="shared" si="26"/>
        <v>44628_24</v>
      </c>
      <c r="D202" s="20">
        <v>149.34656545665885</v>
      </c>
      <c r="E202" s="20">
        <v>344.26146855972553</v>
      </c>
      <c r="F202" s="20">
        <v>332.19595864422814</v>
      </c>
      <c r="G202" s="20">
        <v>239.10188479341198</v>
      </c>
      <c r="H202" s="20">
        <v>0.10710342430554647</v>
      </c>
      <c r="I202" s="20">
        <v>1.0704676417544536</v>
      </c>
      <c r="J202" s="20">
        <v>0.33875220765209363</v>
      </c>
      <c r="K202" s="20">
        <v>-22.095397764995766</v>
      </c>
      <c r="L202" s="20">
        <v>-55.125003208233032</v>
      </c>
      <c r="M202" s="20">
        <v>-54.403846669404871</v>
      </c>
      <c r="N202" s="20">
        <v>-45.220386149874251</v>
      </c>
      <c r="O202" s="20">
        <v>-9.1643776151635829E-3</v>
      </c>
      <c r="P202" s="20">
        <v>1.6645174779720943E-2</v>
      </c>
      <c r="Q202" s="20">
        <v>-2.6370206035087333E-2</v>
      </c>
      <c r="R202" s="3">
        <f t="shared" si="19"/>
        <v>0</v>
      </c>
      <c r="S202" s="3">
        <f t="shared" si="20"/>
        <v>0</v>
      </c>
      <c r="T202" s="3">
        <f t="shared" si="21"/>
        <v>0</v>
      </c>
      <c r="U202" s="3">
        <f t="shared" si="22"/>
        <v>0</v>
      </c>
      <c r="V202" s="3">
        <f t="shared" si="23"/>
        <v>0</v>
      </c>
      <c r="W202" s="3">
        <f t="shared" si="24"/>
        <v>0</v>
      </c>
      <c r="X202" s="3">
        <f t="shared" si="25"/>
        <v>0</v>
      </c>
    </row>
    <row r="203" spans="1:24" x14ac:dyDescent="0.25">
      <c r="A203" s="35">
        <v>44629</v>
      </c>
      <c r="B203" s="36">
        <v>1</v>
      </c>
      <c r="C203" s="18" t="str">
        <f t="shared" si="26"/>
        <v>44629_1</v>
      </c>
      <c r="D203" s="20">
        <v>131.01389770539947</v>
      </c>
      <c r="E203" s="20">
        <v>299.65779672578662</v>
      </c>
      <c r="F203" s="20">
        <v>286.23359049409669</v>
      </c>
      <c r="G203" s="20">
        <v>207.11847234286168</v>
      </c>
      <c r="H203" s="20">
        <v>9.7313742643561255E-2</v>
      </c>
      <c r="I203" s="20">
        <v>0.96370841099984761</v>
      </c>
      <c r="J203" s="20">
        <v>0.30909586282031698</v>
      </c>
      <c r="K203" s="20">
        <v>-11.411080722673566</v>
      </c>
      <c r="L203" s="20">
        <v>-37.211549439919771</v>
      </c>
      <c r="M203" s="20">
        <v>-35.963169054369153</v>
      </c>
      <c r="N203" s="20">
        <v>-26.287797784873572</v>
      </c>
      <c r="O203" s="20">
        <v>-1.0107608910737618E-2</v>
      </c>
      <c r="P203" s="20">
        <v>1.2773190359592524E-2</v>
      </c>
      <c r="Q203" s="20">
        <v>-2.885381311392566E-2</v>
      </c>
      <c r="R203" s="3">
        <f t="shared" ref="R203:R266" si="27">MAX(0,(K203-D203*0.2)*$T$5)+MAX(0,(K203-D203*0.3)*($U$5-$T$5))+MAX(0,(K203-D203*0.5)*($W$5-$V$5))+MAX(0,(K203-D203*0.8)*($X$5-$W$5))</f>
        <v>0</v>
      </c>
      <c r="S203" s="3">
        <f t="shared" ref="S203:S266" si="28">MAX(0,(L203-E203*0.2)*$T$5)+MAX(0,(L203-E203*0.3)*($U$5-$T$5))+MAX(0,(L203-E203*0.5)*($W$5-$V$5))+MAX(0,(L203-E203*0.8)*($X$5-$W$5))</f>
        <v>0</v>
      </c>
      <c r="T203" s="3">
        <f t="shared" ref="T203:T266" si="29">MAX(0,(M203-F203*0.2)*$T$5)+MAX(0,(M203-F203*0.3)*($U$5-$T$5))+MAX(0,(M203-F203*0.5)*($W$5-$V$5))+MAX(0,(M203-F203*0.8)*($X$5-$W$5))</f>
        <v>0</v>
      </c>
      <c r="U203" s="3">
        <f t="shared" ref="U203:U266" si="30">MAX(0,(N203-G203*0.2)*$T$5)+MAX(0,(N203-G203*0.3)*($U$5-$T$5))+MAX(0,(N203-G203*0.5)*($W$5-$V$5))+MAX(0,(N203-G203*0.8)*($X$5-$W$5))</f>
        <v>0</v>
      </c>
      <c r="V203" s="3">
        <f t="shared" ref="V203:V266" si="31">MAX(0,(O203-H203*0.2)*$T$5)+MAX(0,(O203-H203*0.3)*($U$5-$T$5))+MAX(0,(O203-H203*0.5)*($W$5-$V$5))+MAX(0,(O203-H203*0.8)*($X$5-$W$5))</f>
        <v>0</v>
      </c>
      <c r="W203" s="3">
        <f t="shared" ref="W203:W266" si="32">MAX(0,(P203-I203*0.2)*$T$5)+MAX(0,(P203-I203*0.3)*($U$5-$T$5))+MAX(0,(P203-I203*0.5)*($W$5-$V$5))+MAX(0,(P203-I203*0.8)*($X$5-$W$5))</f>
        <v>0</v>
      </c>
      <c r="X203" s="3">
        <f t="shared" ref="X203:X266" si="33">MAX(0,(Q203-J203*0.2)*$T$5)+MAX(0,(Q203-J203*0.3)*($U$5-$T$5))+MAX(0,(Q203-J203*0.5)*($W$5-$V$5))+MAX(0,(Q203-J203*0.8)*($X$5-$W$5))</f>
        <v>0</v>
      </c>
    </row>
    <row r="204" spans="1:24" x14ac:dyDescent="0.25">
      <c r="A204" s="35">
        <v>44629</v>
      </c>
      <c r="B204" s="36">
        <v>2</v>
      </c>
      <c r="C204" s="18" t="str">
        <f t="shared" ref="C204:C267" si="34">CONCATENATE(A204,"_",B204)</f>
        <v>44629_2</v>
      </c>
      <c r="D204" s="20">
        <v>117.27406451803334</v>
      </c>
      <c r="E204" s="20">
        <v>263.9419643560139</v>
      </c>
      <c r="F204" s="20">
        <v>248.14014920926095</v>
      </c>
      <c r="G204" s="20">
        <v>182.47681252404149</v>
      </c>
      <c r="H204" s="20">
        <v>9.0041279650926967E-2</v>
      </c>
      <c r="I204" s="20">
        <v>0.88007426803988986</v>
      </c>
      <c r="J204" s="20">
        <v>0.28700852197647031</v>
      </c>
      <c r="K204" s="20">
        <v>-12.533398827132595</v>
      </c>
      <c r="L204" s="20">
        <v>-38.809303127385384</v>
      </c>
      <c r="M204" s="20">
        <v>-37.540586225208401</v>
      </c>
      <c r="N204" s="20">
        <v>-26.660729381848988</v>
      </c>
      <c r="O204" s="20">
        <v>-9.3828555810763006E-3</v>
      </c>
      <c r="P204" s="20">
        <v>5.9784676329569329E-3</v>
      </c>
      <c r="Q204" s="20">
        <v>-2.6585736092328352E-2</v>
      </c>
      <c r="R204" s="3">
        <f t="shared" si="27"/>
        <v>0</v>
      </c>
      <c r="S204" s="3">
        <f t="shared" si="28"/>
        <v>0</v>
      </c>
      <c r="T204" s="3">
        <f t="shared" si="29"/>
        <v>0</v>
      </c>
      <c r="U204" s="3">
        <f t="shared" si="30"/>
        <v>0</v>
      </c>
      <c r="V204" s="3">
        <f t="shared" si="31"/>
        <v>0</v>
      </c>
      <c r="W204" s="3">
        <f t="shared" si="32"/>
        <v>0</v>
      </c>
      <c r="X204" s="3">
        <f t="shared" si="33"/>
        <v>0</v>
      </c>
    </row>
    <row r="205" spans="1:24" x14ac:dyDescent="0.25">
      <c r="A205" s="35">
        <v>44629</v>
      </c>
      <c r="B205" s="36">
        <v>3</v>
      </c>
      <c r="C205" s="18" t="str">
        <f t="shared" si="34"/>
        <v>44629_3</v>
      </c>
      <c r="D205" s="20">
        <v>109.5854097555637</v>
      </c>
      <c r="E205" s="20">
        <v>245.51315887131739</v>
      </c>
      <c r="F205" s="20">
        <v>229.88516712279392</v>
      </c>
      <c r="G205" s="20">
        <v>168.7241893273054</v>
      </c>
      <c r="H205" s="20">
        <v>8.6171860952865512E-2</v>
      </c>
      <c r="I205" s="20">
        <v>0.82559698573599005</v>
      </c>
      <c r="J205" s="20">
        <v>0.27504433174950793</v>
      </c>
      <c r="K205" s="20">
        <v>-11.188321208507807</v>
      </c>
      <c r="L205" s="20">
        <v>-36.328647513461448</v>
      </c>
      <c r="M205" s="20">
        <v>-33.631699695855403</v>
      </c>
      <c r="N205" s="20">
        <v>-24.673467788787327</v>
      </c>
      <c r="O205" s="20">
        <v>-9.0940411378157698E-3</v>
      </c>
      <c r="P205" s="20">
        <v>1.0180293104874259E-3</v>
      </c>
      <c r="Q205" s="20">
        <v>-2.5724860167420094E-2</v>
      </c>
      <c r="R205" s="3">
        <f t="shared" si="27"/>
        <v>0</v>
      </c>
      <c r="S205" s="3">
        <f t="shared" si="28"/>
        <v>0</v>
      </c>
      <c r="T205" s="3">
        <f t="shared" si="29"/>
        <v>0</v>
      </c>
      <c r="U205" s="3">
        <f t="shared" si="30"/>
        <v>0</v>
      </c>
      <c r="V205" s="3">
        <f t="shared" si="31"/>
        <v>0</v>
      </c>
      <c r="W205" s="3">
        <f t="shared" si="32"/>
        <v>0</v>
      </c>
      <c r="X205" s="3">
        <f t="shared" si="33"/>
        <v>0</v>
      </c>
    </row>
    <row r="206" spans="1:24" x14ac:dyDescent="0.25">
      <c r="A206" s="35">
        <v>44629</v>
      </c>
      <c r="B206" s="36">
        <v>4</v>
      </c>
      <c r="C206" s="18" t="str">
        <f t="shared" si="34"/>
        <v>44629_4</v>
      </c>
      <c r="D206" s="20">
        <v>106.514062208596</v>
      </c>
      <c r="E206" s="20">
        <v>234.230182787633</v>
      </c>
      <c r="F206" s="20">
        <v>217.82378975415389</v>
      </c>
      <c r="G206" s="20">
        <v>161.042230301232</v>
      </c>
      <c r="H206" s="20">
        <v>8.3881064024376978E-2</v>
      </c>
      <c r="I206" s="20">
        <v>0.7886201359615399</v>
      </c>
      <c r="J206" s="20">
        <v>0.26847653606469207</v>
      </c>
      <c r="K206" s="20">
        <v>-11.120891898698286</v>
      </c>
      <c r="L206" s="20">
        <v>-37.01456913519548</v>
      </c>
      <c r="M206" s="20">
        <v>-33.338690847545422</v>
      </c>
      <c r="N206" s="20">
        <v>-24.649697722128636</v>
      </c>
      <c r="O206" s="20">
        <v>-1.2099404548655003E-2</v>
      </c>
      <c r="P206" s="20">
        <v>-1.5902409783135674E-2</v>
      </c>
      <c r="Q206" s="20">
        <v>-3.4530400739837791E-2</v>
      </c>
      <c r="R206" s="3">
        <f t="shared" si="27"/>
        <v>0</v>
      </c>
      <c r="S206" s="3">
        <f t="shared" si="28"/>
        <v>0</v>
      </c>
      <c r="T206" s="3">
        <f t="shared" si="29"/>
        <v>0</v>
      </c>
      <c r="U206" s="3">
        <f t="shared" si="30"/>
        <v>0</v>
      </c>
      <c r="V206" s="3">
        <f t="shared" si="31"/>
        <v>0</v>
      </c>
      <c r="W206" s="3">
        <f t="shared" si="32"/>
        <v>0</v>
      </c>
      <c r="X206" s="3">
        <f t="shared" si="33"/>
        <v>0</v>
      </c>
    </row>
    <row r="207" spans="1:24" x14ac:dyDescent="0.25">
      <c r="A207" s="35">
        <v>44629</v>
      </c>
      <c r="B207" s="36">
        <v>5</v>
      </c>
      <c r="C207" s="18" t="str">
        <f t="shared" si="34"/>
        <v>44629_5</v>
      </c>
      <c r="D207" s="20">
        <v>105.23639281392668</v>
      </c>
      <c r="E207" s="20">
        <v>227.90744608926695</v>
      </c>
      <c r="F207" s="20">
        <v>212.4539533112216</v>
      </c>
      <c r="G207" s="20">
        <v>157.31485769354478</v>
      </c>
      <c r="H207" s="20">
        <v>8.2749266708414662E-2</v>
      </c>
      <c r="I207" s="20">
        <v>0.76847488953876508</v>
      </c>
      <c r="J207" s="20">
        <v>0.26460999709333344</v>
      </c>
      <c r="K207" s="20">
        <v>-12.540841914965585</v>
      </c>
      <c r="L207" s="20">
        <v>-40.41215491646868</v>
      </c>
      <c r="M207" s="20">
        <v>-36.462989539390328</v>
      </c>
      <c r="N207" s="20">
        <v>-26.795141134550455</v>
      </c>
      <c r="O207" s="20">
        <v>-1.2697639089170069E-2</v>
      </c>
      <c r="P207" s="20">
        <v>-2.9361860318874503E-2</v>
      </c>
      <c r="Q207" s="20">
        <v>-3.6251944795334015E-2</v>
      </c>
      <c r="R207" s="3">
        <f t="shared" si="27"/>
        <v>0</v>
      </c>
      <c r="S207" s="3">
        <f t="shared" si="28"/>
        <v>0</v>
      </c>
      <c r="T207" s="3">
        <f t="shared" si="29"/>
        <v>0</v>
      </c>
      <c r="U207" s="3">
        <f t="shared" si="30"/>
        <v>0</v>
      </c>
      <c r="V207" s="3">
        <f t="shared" si="31"/>
        <v>0</v>
      </c>
      <c r="W207" s="3">
        <f t="shared" si="32"/>
        <v>0</v>
      </c>
      <c r="X207" s="3">
        <f t="shared" si="33"/>
        <v>0</v>
      </c>
    </row>
    <row r="208" spans="1:24" x14ac:dyDescent="0.25">
      <c r="A208" s="35">
        <v>44629</v>
      </c>
      <c r="B208" s="36">
        <v>6</v>
      </c>
      <c r="C208" s="18" t="str">
        <f t="shared" si="34"/>
        <v>44629_6</v>
      </c>
      <c r="D208" s="20">
        <v>105.93376121714479</v>
      </c>
      <c r="E208" s="20">
        <v>232.94703825630535</v>
      </c>
      <c r="F208" s="20">
        <v>217.2421243469681</v>
      </c>
      <c r="G208" s="20">
        <v>159.78384150513176</v>
      </c>
      <c r="H208" s="20">
        <v>8.5056858845119987E-2</v>
      </c>
      <c r="I208" s="20">
        <v>0.78585295287207768</v>
      </c>
      <c r="J208" s="20">
        <v>0.27116523553657224</v>
      </c>
      <c r="K208" s="20">
        <v>-12.616140142424726</v>
      </c>
      <c r="L208" s="20">
        <v>-40.753425993202619</v>
      </c>
      <c r="M208" s="20">
        <v>-36.465745673332535</v>
      </c>
      <c r="N208" s="20">
        <v>-26.608388907381979</v>
      </c>
      <c r="O208" s="20">
        <v>-1.1179086249203555E-2</v>
      </c>
      <c r="P208" s="20">
        <v>-2.5457226531211373E-2</v>
      </c>
      <c r="Q208" s="20">
        <v>-3.1765739603622827E-2</v>
      </c>
      <c r="R208" s="3">
        <f t="shared" si="27"/>
        <v>0</v>
      </c>
      <c r="S208" s="3">
        <f t="shared" si="28"/>
        <v>0</v>
      </c>
      <c r="T208" s="3">
        <f t="shared" si="29"/>
        <v>0</v>
      </c>
      <c r="U208" s="3">
        <f t="shared" si="30"/>
        <v>0</v>
      </c>
      <c r="V208" s="3">
        <f t="shared" si="31"/>
        <v>0</v>
      </c>
      <c r="W208" s="3">
        <f t="shared" si="32"/>
        <v>0</v>
      </c>
      <c r="X208" s="3">
        <f t="shared" si="33"/>
        <v>0</v>
      </c>
    </row>
    <row r="209" spans="1:24" x14ac:dyDescent="0.25">
      <c r="A209" s="35">
        <v>44629</v>
      </c>
      <c r="B209" s="36">
        <v>7</v>
      </c>
      <c r="C209" s="18" t="str">
        <f t="shared" si="34"/>
        <v>44629_7</v>
      </c>
      <c r="D209" s="20">
        <v>119.35184967453313</v>
      </c>
      <c r="E209" s="20">
        <v>271.26015233396561</v>
      </c>
      <c r="F209" s="20">
        <v>251.75619790025209</v>
      </c>
      <c r="G209" s="20">
        <v>184.18289109022615</v>
      </c>
      <c r="H209" s="20">
        <v>9.1327330526199207E-2</v>
      </c>
      <c r="I209" s="20">
        <v>0.89649706120247219</v>
      </c>
      <c r="J209" s="20">
        <v>0.28987993490407893</v>
      </c>
      <c r="K209" s="20">
        <v>-14.74781608758617</v>
      </c>
      <c r="L209" s="20">
        <v>-44.7633429498281</v>
      </c>
      <c r="M209" s="20">
        <v>-42.908549884370196</v>
      </c>
      <c r="N209" s="20">
        <v>-30.270956996124575</v>
      </c>
      <c r="O209" s="20">
        <v>-1.1829844769726833E-2</v>
      </c>
      <c r="P209" s="20">
        <v>-2.1329468328202292E-2</v>
      </c>
      <c r="Q209" s="20">
        <v>-3.3892065506601961E-2</v>
      </c>
      <c r="R209" s="3">
        <f t="shared" si="27"/>
        <v>0</v>
      </c>
      <c r="S209" s="3">
        <f t="shared" si="28"/>
        <v>0</v>
      </c>
      <c r="T209" s="3">
        <f t="shared" si="29"/>
        <v>0</v>
      </c>
      <c r="U209" s="3">
        <f t="shared" si="30"/>
        <v>0</v>
      </c>
      <c r="V209" s="3">
        <f t="shared" si="31"/>
        <v>0</v>
      </c>
      <c r="W209" s="3">
        <f t="shared" si="32"/>
        <v>0</v>
      </c>
      <c r="X209" s="3">
        <f t="shared" si="33"/>
        <v>0</v>
      </c>
    </row>
    <row r="210" spans="1:24" x14ac:dyDescent="0.25">
      <c r="A210" s="35">
        <v>44629</v>
      </c>
      <c r="B210" s="36">
        <v>8</v>
      </c>
      <c r="C210" s="18" t="str">
        <f t="shared" si="34"/>
        <v>44629_8</v>
      </c>
      <c r="D210" s="20">
        <v>137.39094174543538</v>
      </c>
      <c r="E210" s="20">
        <v>307.38992700310001</v>
      </c>
      <c r="F210" s="20">
        <v>283.6152843794967</v>
      </c>
      <c r="G210" s="20">
        <v>214.18871025110559</v>
      </c>
      <c r="H210" s="20">
        <v>9.2579618823952076E-2</v>
      </c>
      <c r="I210" s="20">
        <v>0.94926486030270196</v>
      </c>
      <c r="J210" s="20">
        <v>0.29472487955981963</v>
      </c>
      <c r="K210" s="20">
        <v>-22.479224458867066</v>
      </c>
      <c r="L210" s="20">
        <v>-57.858013605325091</v>
      </c>
      <c r="M210" s="20">
        <v>-60.075495553471825</v>
      </c>
      <c r="N210" s="20">
        <v>-45.389764922798427</v>
      </c>
      <c r="O210" s="20">
        <v>-1.1914706698452683E-2</v>
      </c>
      <c r="P210" s="20">
        <v>-2.0180662514506689E-2</v>
      </c>
      <c r="Q210" s="20">
        <v>-3.439298748657741E-2</v>
      </c>
      <c r="R210" s="3">
        <f t="shared" si="27"/>
        <v>0</v>
      </c>
      <c r="S210" s="3">
        <f t="shared" si="28"/>
        <v>0</v>
      </c>
      <c r="T210" s="3">
        <f t="shared" si="29"/>
        <v>0</v>
      </c>
      <c r="U210" s="3">
        <f t="shared" si="30"/>
        <v>0</v>
      </c>
      <c r="V210" s="3">
        <f t="shared" si="31"/>
        <v>0</v>
      </c>
      <c r="W210" s="3">
        <f t="shared" si="32"/>
        <v>0</v>
      </c>
      <c r="X210" s="3">
        <f t="shared" si="33"/>
        <v>0</v>
      </c>
    </row>
    <row r="211" spans="1:24" x14ac:dyDescent="0.25">
      <c r="A211" s="35">
        <v>44629</v>
      </c>
      <c r="B211" s="36">
        <v>9</v>
      </c>
      <c r="C211" s="18" t="str">
        <f t="shared" si="34"/>
        <v>44629_9</v>
      </c>
      <c r="D211" s="20">
        <v>147.80418257770205</v>
      </c>
      <c r="E211" s="20">
        <v>331.39097816928387</v>
      </c>
      <c r="F211" s="20">
        <v>302.50413225372563</v>
      </c>
      <c r="G211" s="20">
        <v>229.56585850079907</v>
      </c>
      <c r="H211" s="20">
        <v>0.10068580058511481</v>
      </c>
      <c r="I211" s="20">
        <v>1.0623112319068746</v>
      </c>
      <c r="J211" s="20">
        <v>0.31900784952856387</v>
      </c>
      <c r="K211" s="20">
        <v>-19.64283335692064</v>
      </c>
      <c r="L211" s="20">
        <v>-48.869826313654599</v>
      </c>
      <c r="M211" s="20">
        <v>-54.242057671518261</v>
      </c>
      <c r="N211" s="20">
        <v>-43.193251416525953</v>
      </c>
      <c r="O211" s="20">
        <v>1.2423208222487417E-2</v>
      </c>
      <c r="P211" s="20">
        <v>0.12620111765432085</v>
      </c>
      <c r="Q211" s="20">
        <v>3.5693137090465114E-2</v>
      </c>
      <c r="R211" s="3">
        <f t="shared" si="27"/>
        <v>0</v>
      </c>
      <c r="S211" s="3">
        <f t="shared" si="28"/>
        <v>0</v>
      </c>
      <c r="T211" s="3">
        <f t="shared" si="29"/>
        <v>0</v>
      </c>
      <c r="U211" s="3">
        <f t="shared" si="30"/>
        <v>0</v>
      </c>
      <c r="V211" s="3">
        <f t="shared" si="31"/>
        <v>0</v>
      </c>
      <c r="W211" s="3">
        <f t="shared" si="32"/>
        <v>0</v>
      </c>
      <c r="X211" s="3">
        <f t="shared" si="33"/>
        <v>0</v>
      </c>
    </row>
    <row r="212" spans="1:24" x14ac:dyDescent="0.25">
      <c r="A212" s="35">
        <v>44629</v>
      </c>
      <c r="B212" s="36">
        <v>10</v>
      </c>
      <c r="C212" s="18" t="str">
        <f t="shared" si="34"/>
        <v>44629_10</v>
      </c>
      <c r="D212" s="20">
        <v>162.25632274976959</v>
      </c>
      <c r="E212" s="20">
        <v>366.61363105526749</v>
      </c>
      <c r="F212" s="20">
        <v>333.6144139753232</v>
      </c>
      <c r="G212" s="20">
        <v>253.74908112071154</v>
      </c>
      <c r="H212" s="20">
        <v>0.11425160634567352</v>
      </c>
      <c r="I212" s="20">
        <v>1.2513959002181039</v>
      </c>
      <c r="J212" s="20">
        <v>0.3590433821601659</v>
      </c>
      <c r="K212" s="20">
        <v>-11.674673074313787</v>
      </c>
      <c r="L212" s="20">
        <v>-31.589281117041526</v>
      </c>
      <c r="M212" s="20">
        <v>-37.963878388671212</v>
      </c>
      <c r="N212" s="20">
        <v>-32.456093617617796</v>
      </c>
      <c r="O212" s="20">
        <v>4.0071483172669453E-2</v>
      </c>
      <c r="P212" s="20">
        <v>0.28636730102445479</v>
      </c>
      <c r="Q212" s="20">
        <v>0.11564582688874554</v>
      </c>
      <c r="R212" s="3">
        <f t="shared" si="27"/>
        <v>0</v>
      </c>
      <c r="S212" s="3">
        <f t="shared" si="28"/>
        <v>0</v>
      </c>
      <c r="T212" s="3">
        <f t="shared" si="29"/>
        <v>0</v>
      </c>
      <c r="U212" s="3">
        <f t="shared" si="30"/>
        <v>0</v>
      </c>
      <c r="V212" s="3">
        <f t="shared" si="31"/>
        <v>0.16830648131596007</v>
      </c>
      <c r="W212" s="3">
        <f t="shared" si="32"/>
        <v>0.27784244343144116</v>
      </c>
      <c r="X212" s="3">
        <f t="shared" si="33"/>
        <v>0.38639214320563653</v>
      </c>
    </row>
    <row r="213" spans="1:24" x14ac:dyDescent="0.25">
      <c r="A213" s="35">
        <v>44629</v>
      </c>
      <c r="B213" s="36">
        <v>11</v>
      </c>
      <c r="C213" s="18" t="str">
        <f t="shared" si="34"/>
        <v>44629_11</v>
      </c>
      <c r="D213" s="20">
        <v>172.35083792703765</v>
      </c>
      <c r="E213" s="20">
        <v>383.70924374286062</v>
      </c>
      <c r="F213" s="20">
        <v>347.53487357906943</v>
      </c>
      <c r="G213" s="20">
        <v>269.04947319616707</v>
      </c>
      <c r="H213" s="20">
        <v>0.12741824634634685</v>
      </c>
      <c r="I213" s="20">
        <v>1.3527978271939611</v>
      </c>
      <c r="J213" s="20">
        <v>0.39715116514730586</v>
      </c>
      <c r="K213" s="20">
        <v>-7.3703366971829407</v>
      </c>
      <c r="L213" s="20">
        <v>-24.472473828056902</v>
      </c>
      <c r="M213" s="20">
        <v>-31.961860285279116</v>
      </c>
      <c r="N213" s="20">
        <v>-27.056911107061428</v>
      </c>
      <c r="O213" s="20">
        <v>5.3973190941235517E-2</v>
      </c>
      <c r="P213" s="20">
        <v>0.37002310534819288</v>
      </c>
      <c r="Q213" s="20">
        <v>0.15601862927307159</v>
      </c>
      <c r="R213" s="3">
        <f t="shared" si="27"/>
        <v>0</v>
      </c>
      <c r="S213" s="3">
        <f t="shared" si="28"/>
        <v>0</v>
      </c>
      <c r="T213" s="3">
        <f t="shared" si="29"/>
        <v>0</v>
      </c>
      <c r="U213" s="3">
        <f t="shared" si="30"/>
        <v>0</v>
      </c>
      <c r="V213" s="3">
        <f t="shared" si="31"/>
        <v>0.31639416143354115</v>
      </c>
      <c r="W213" s="3">
        <f t="shared" si="32"/>
        <v>0.76576979376247567</v>
      </c>
      <c r="X213" s="3">
        <f t="shared" si="33"/>
        <v>0.81690408564864292</v>
      </c>
    </row>
    <row r="214" spans="1:24" x14ac:dyDescent="0.25">
      <c r="A214" s="35">
        <v>44629</v>
      </c>
      <c r="B214" s="36">
        <v>12</v>
      </c>
      <c r="C214" s="18" t="str">
        <f t="shared" si="34"/>
        <v>44629_12</v>
      </c>
      <c r="D214" s="20">
        <v>181.86737904510949</v>
      </c>
      <c r="E214" s="20">
        <v>404.08244677480729</v>
      </c>
      <c r="F214" s="20">
        <v>371.88116896187768</v>
      </c>
      <c r="G214" s="20">
        <v>283.64497928361305</v>
      </c>
      <c r="H214" s="20">
        <v>0.12676194073644992</v>
      </c>
      <c r="I214" s="20">
        <v>1.4073529151565605</v>
      </c>
      <c r="J214" s="20">
        <v>0.39601623137507552</v>
      </c>
      <c r="K214" s="20">
        <v>-4.4770557188140225</v>
      </c>
      <c r="L214" s="20">
        <v>-16.250758790057564</v>
      </c>
      <c r="M214" s="20">
        <v>-22.37852715955901</v>
      </c>
      <c r="N214" s="20">
        <v>-22.153412537198317</v>
      </c>
      <c r="O214" s="20">
        <v>5.7505262253656653E-2</v>
      </c>
      <c r="P214" s="20">
        <v>0.41697624997507321</v>
      </c>
      <c r="Q214" s="20">
        <v>0.16630268708720591</v>
      </c>
      <c r="R214" s="3">
        <f t="shared" si="27"/>
        <v>0</v>
      </c>
      <c r="S214" s="3">
        <f t="shared" si="28"/>
        <v>0</v>
      </c>
      <c r="T214" s="3">
        <f t="shared" si="29"/>
        <v>0</v>
      </c>
      <c r="U214" s="3">
        <f t="shared" si="30"/>
        <v>0</v>
      </c>
      <c r="V214" s="3">
        <f t="shared" si="31"/>
        <v>0.36757975678658061</v>
      </c>
      <c r="W214" s="3">
        <f t="shared" si="32"/>
        <v>1.0432581298000165</v>
      </c>
      <c r="X214" s="3">
        <f t="shared" si="33"/>
        <v>0.96330764514212985</v>
      </c>
    </row>
    <row r="215" spans="1:24" x14ac:dyDescent="0.25">
      <c r="A215" s="35">
        <v>44629</v>
      </c>
      <c r="B215" s="36">
        <v>13</v>
      </c>
      <c r="C215" s="18" t="str">
        <f t="shared" si="34"/>
        <v>44629_13</v>
      </c>
      <c r="D215" s="20">
        <v>190.42214602180286</v>
      </c>
      <c r="E215" s="20">
        <v>421.05263235979913</v>
      </c>
      <c r="F215" s="20">
        <v>388.01348872847154</v>
      </c>
      <c r="G215" s="20">
        <v>296.95363955022628</v>
      </c>
      <c r="H215" s="20">
        <v>0.13185795528064526</v>
      </c>
      <c r="I215" s="20">
        <v>1.4296412527679008</v>
      </c>
      <c r="J215" s="20">
        <v>0.41127341148891156</v>
      </c>
      <c r="K215" s="20">
        <v>0.1888700140762527</v>
      </c>
      <c r="L215" s="20">
        <v>-6.8488012080564173</v>
      </c>
      <c r="M215" s="20">
        <v>-13.51197325763648</v>
      </c>
      <c r="N215" s="20">
        <v>-14.736467885359014</v>
      </c>
      <c r="O215" s="20">
        <v>5.9092147721558318E-2</v>
      </c>
      <c r="P215" s="20">
        <v>0.43030946310239837</v>
      </c>
      <c r="Q215" s="20">
        <v>0.17104166674233576</v>
      </c>
      <c r="R215" s="3">
        <f t="shared" si="27"/>
        <v>0</v>
      </c>
      <c r="S215" s="3">
        <f t="shared" si="28"/>
        <v>0</v>
      </c>
      <c r="T215" s="3">
        <f t="shared" si="29"/>
        <v>0</v>
      </c>
      <c r="U215" s="3">
        <f t="shared" si="30"/>
        <v>0</v>
      </c>
      <c r="V215" s="3">
        <f t="shared" si="31"/>
        <v>0.37230829865671883</v>
      </c>
      <c r="W215" s="3">
        <f t="shared" si="32"/>
        <v>1.1203244642708607</v>
      </c>
      <c r="X215" s="3">
        <f t="shared" si="33"/>
        <v>0.97729737486978374</v>
      </c>
    </row>
    <row r="216" spans="1:24" x14ac:dyDescent="0.25">
      <c r="A216" s="35">
        <v>44629</v>
      </c>
      <c r="B216" s="36">
        <v>14</v>
      </c>
      <c r="C216" s="18" t="str">
        <f t="shared" si="34"/>
        <v>44629_14</v>
      </c>
      <c r="D216" s="20">
        <v>196.15602093828394</v>
      </c>
      <c r="E216" s="20">
        <v>434.08959274719325</v>
      </c>
      <c r="F216" s="20">
        <v>399.90609974710327</v>
      </c>
      <c r="G216" s="20">
        <v>307.11231404607156</v>
      </c>
      <c r="H216" s="20">
        <v>0.12726050599603766</v>
      </c>
      <c r="I216" s="20">
        <v>1.4098058684710804</v>
      </c>
      <c r="J216" s="20">
        <v>0.39835732031356219</v>
      </c>
      <c r="K216" s="20">
        <v>-0.10296621050988009</v>
      </c>
      <c r="L216" s="20">
        <v>-9.7025046269897857</v>
      </c>
      <c r="M216" s="20">
        <v>-16.325755364275153</v>
      </c>
      <c r="N216" s="20">
        <v>-15.32650270353076</v>
      </c>
      <c r="O216" s="20">
        <v>4.657805296140715E-2</v>
      </c>
      <c r="P216" s="20">
        <v>0.34788012940570451</v>
      </c>
      <c r="Q216" s="20">
        <v>0.13495989276667131</v>
      </c>
      <c r="R216" s="3">
        <f t="shared" si="27"/>
        <v>0</v>
      </c>
      <c r="S216" s="3">
        <f t="shared" si="28"/>
        <v>0</v>
      </c>
      <c r="T216" s="3">
        <f t="shared" si="29"/>
        <v>0</v>
      </c>
      <c r="U216" s="3">
        <f t="shared" si="30"/>
        <v>0</v>
      </c>
      <c r="V216" s="3">
        <f t="shared" si="31"/>
        <v>0.21441729348225311</v>
      </c>
      <c r="W216" s="3">
        <f t="shared" si="32"/>
        <v>0.50751004002274935</v>
      </c>
      <c r="X216" s="3">
        <f t="shared" si="33"/>
        <v>0.52090058218502944</v>
      </c>
    </row>
    <row r="217" spans="1:24" x14ac:dyDescent="0.25">
      <c r="A217" s="35">
        <v>44629</v>
      </c>
      <c r="B217" s="36">
        <v>15</v>
      </c>
      <c r="C217" s="18" t="str">
        <f t="shared" si="34"/>
        <v>44629_15</v>
      </c>
      <c r="D217" s="20">
        <v>199.40211039811874</v>
      </c>
      <c r="E217" s="20">
        <v>445.91957437941744</v>
      </c>
      <c r="F217" s="20">
        <v>410.621079941929</v>
      </c>
      <c r="G217" s="20">
        <v>312.11177060126107</v>
      </c>
      <c r="H217" s="20">
        <v>0.13075309201805829</v>
      </c>
      <c r="I217" s="20">
        <v>1.4596719415274757</v>
      </c>
      <c r="J217" s="20">
        <v>0.40910680067372918</v>
      </c>
      <c r="K217" s="20">
        <v>1.9249436572864767</v>
      </c>
      <c r="L217" s="20">
        <v>-3.526037232243596</v>
      </c>
      <c r="M217" s="20">
        <v>-10.312433376289764</v>
      </c>
      <c r="N217" s="20">
        <v>-11.963440724491146</v>
      </c>
      <c r="O217" s="20">
        <v>5.1864484308110505E-2</v>
      </c>
      <c r="P217" s="20">
        <v>0.38753768905779168</v>
      </c>
      <c r="Q217" s="20">
        <v>0.15016693604946063</v>
      </c>
      <c r="R217" s="3">
        <f t="shared" si="27"/>
        <v>0</v>
      </c>
      <c r="S217" s="3">
        <f t="shared" si="28"/>
        <v>0</v>
      </c>
      <c r="T217" s="3">
        <f t="shared" si="29"/>
        <v>0</v>
      </c>
      <c r="U217" s="3">
        <f t="shared" si="30"/>
        <v>0</v>
      </c>
      <c r="V217" s="3">
        <f t="shared" si="31"/>
        <v>0.27586247855743368</v>
      </c>
      <c r="W217" s="3">
        <f t="shared" si="32"/>
        <v>0.7360498124919308</v>
      </c>
      <c r="X217" s="3">
        <f t="shared" si="33"/>
        <v>0.69527385207455716</v>
      </c>
    </row>
    <row r="218" spans="1:24" x14ac:dyDescent="0.25">
      <c r="A218" s="35">
        <v>44629</v>
      </c>
      <c r="B218" s="36">
        <v>16</v>
      </c>
      <c r="C218" s="18" t="str">
        <f t="shared" si="34"/>
        <v>44629_16</v>
      </c>
      <c r="D218" s="20">
        <v>201.23292233613563</v>
      </c>
      <c r="E218" s="20">
        <v>451.30155140746513</v>
      </c>
      <c r="F218" s="20">
        <v>419.09901801984694</v>
      </c>
      <c r="G218" s="20">
        <v>314.47414256396638</v>
      </c>
      <c r="H218" s="20">
        <v>0.14156758331555439</v>
      </c>
      <c r="I218" s="20">
        <v>1.5392771776173035</v>
      </c>
      <c r="J218" s="20">
        <v>0.44108461903631502</v>
      </c>
      <c r="K218" s="20">
        <v>5.2983196798060597</v>
      </c>
      <c r="L218" s="20">
        <v>4.6442523934850835</v>
      </c>
      <c r="M218" s="20">
        <v>-0.27473737477499682</v>
      </c>
      <c r="N218" s="20">
        <v>-6.5115820238065849</v>
      </c>
      <c r="O218" s="20">
        <v>6.3054645415691793E-2</v>
      </c>
      <c r="P218" s="20">
        <v>0.45900744327753523</v>
      </c>
      <c r="Q218" s="20">
        <v>0.18238084354202944</v>
      </c>
      <c r="R218" s="3">
        <f t="shared" si="27"/>
        <v>0</v>
      </c>
      <c r="S218" s="3">
        <f t="shared" si="28"/>
        <v>0</v>
      </c>
      <c r="T218" s="3">
        <f t="shared" si="29"/>
        <v>0</v>
      </c>
      <c r="U218" s="3">
        <f t="shared" si="30"/>
        <v>0</v>
      </c>
      <c r="V218" s="3">
        <f t="shared" si="31"/>
        <v>0.39433342517090042</v>
      </c>
      <c r="W218" s="3">
        <f t="shared" si="32"/>
        <v>1.1637193076986196</v>
      </c>
      <c r="X218" s="3">
        <f t="shared" si="33"/>
        <v>1.0334598046512513</v>
      </c>
    </row>
    <row r="219" spans="1:24" x14ac:dyDescent="0.25">
      <c r="A219" s="35">
        <v>44629</v>
      </c>
      <c r="B219" s="36">
        <v>17</v>
      </c>
      <c r="C219" s="18" t="str">
        <f t="shared" si="34"/>
        <v>44629_17</v>
      </c>
      <c r="D219" s="20">
        <v>201.66431345901393</v>
      </c>
      <c r="E219" s="20">
        <v>450.03743682729629</v>
      </c>
      <c r="F219" s="20">
        <v>415.17965248793888</v>
      </c>
      <c r="G219" s="20">
        <v>314.25500094956033</v>
      </c>
      <c r="H219" s="20">
        <v>0.13845881252597933</v>
      </c>
      <c r="I219" s="20">
        <v>1.5283624360598154</v>
      </c>
      <c r="J219" s="20">
        <v>0.43201717384370458</v>
      </c>
      <c r="K219" s="20">
        <v>4.9063802595640187</v>
      </c>
      <c r="L219" s="20">
        <v>2.2494274739279563</v>
      </c>
      <c r="M219" s="20">
        <v>-3.5517684182173666</v>
      </c>
      <c r="N219" s="20">
        <v>-7.2493086369483111</v>
      </c>
      <c r="O219" s="20">
        <v>6.3569522517873095E-2</v>
      </c>
      <c r="P219" s="20">
        <v>0.45964889949230037</v>
      </c>
      <c r="Q219" s="20">
        <v>0.1838583741959022</v>
      </c>
      <c r="R219" s="3">
        <f t="shared" si="27"/>
        <v>0</v>
      </c>
      <c r="S219" s="3">
        <f t="shared" si="28"/>
        <v>0</v>
      </c>
      <c r="T219" s="3">
        <f t="shared" si="29"/>
        <v>0</v>
      </c>
      <c r="U219" s="3">
        <f t="shared" si="30"/>
        <v>0</v>
      </c>
      <c r="V219" s="3">
        <f t="shared" si="31"/>
        <v>0.41200534313597065</v>
      </c>
      <c r="W219" s="3">
        <f t="shared" si="32"/>
        <v>1.1924912576863711</v>
      </c>
      <c r="X219" s="3">
        <f t="shared" si="33"/>
        <v>1.0846681860994347</v>
      </c>
    </row>
    <row r="220" spans="1:24" x14ac:dyDescent="0.25">
      <c r="A220" s="35">
        <v>44629</v>
      </c>
      <c r="B220" s="36">
        <v>18</v>
      </c>
      <c r="C220" s="18" t="str">
        <f t="shared" si="34"/>
        <v>44629_18</v>
      </c>
      <c r="D220" s="20">
        <v>198.02929860226061</v>
      </c>
      <c r="E220" s="20">
        <v>438.28849009223148</v>
      </c>
      <c r="F220" s="20">
        <v>406.86786080252904</v>
      </c>
      <c r="G220" s="20">
        <v>308.58602031717152</v>
      </c>
      <c r="H220" s="20">
        <v>0.12711024854416053</v>
      </c>
      <c r="I220" s="20">
        <v>1.4167517567260346</v>
      </c>
      <c r="J220" s="20">
        <v>0.39843219795442808</v>
      </c>
      <c r="K220" s="20">
        <v>1.6913361440124888</v>
      </c>
      <c r="L220" s="20">
        <v>-8.9779336986790454</v>
      </c>
      <c r="M220" s="20">
        <v>-13.038666318776247</v>
      </c>
      <c r="N220" s="20">
        <v>-12.517965679407618</v>
      </c>
      <c r="O220" s="20">
        <v>4.5543268459101449E-2</v>
      </c>
      <c r="P220" s="20">
        <v>0.34241962300310147</v>
      </c>
      <c r="Q220" s="20">
        <v>0.132113333943297</v>
      </c>
      <c r="R220" s="3">
        <f t="shared" si="27"/>
        <v>0</v>
      </c>
      <c r="S220" s="3">
        <f t="shared" si="28"/>
        <v>0</v>
      </c>
      <c r="T220" s="3">
        <f t="shared" si="29"/>
        <v>0</v>
      </c>
      <c r="U220" s="3">
        <f t="shared" si="30"/>
        <v>0</v>
      </c>
      <c r="V220" s="3">
        <f t="shared" si="31"/>
        <v>0.20058228813846748</v>
      </c>
      <c r="W220" s="3">
        <f t="shared" si="32"/>
        <v>0.45477432249413013</v>
      </c>
      <c r="X220" s="3">
        <f t="shared" si="33"/>
        <v>0.48118784591381247</v>
      </c>
    </row>
    <row r="221" spans="1:24" x14ac:dyDescent="0.25">
      <c r="A221" s="35">
        <v>44629</v>
      </c>
      <c r="B221" s="36">
        <v>19</v>
      </c>
      <c r="C221" s="18" t="str">
        <f t="shared" si="34"/>
        <v>44629_19</v>
      </c>
      <c r="D221" s="20">
        <v>186.45929151526519</v>
      </c>
      <c r="E221" s="20">
        <v>411.54625282318415</v>
      </c>
      <c r="F221" s="20">
        <v>384.93274215817701</v>
      </c>
      <c r="G221" s="20">
        <v>291.64010893853487</v>
      </c>
      <c r="H221" s="20">
        <v>0.10967718407012639</v>
      </c>
      <c r="I221" s="20">
        <v>1.2562728428514631</v>
      </c>
      <c r="J221" s="20">
        <v>0.34831189890894365</v>
      </c>
      <c r="K221" s="20">
        <v>-5.4923431863572434</v>
      </c>
      <c r="L221" s="20">
        <v>-25.900543542303247</v>
      </c>
      <c r="M221" s="20">
        <v>-28.690231124867058</v>
      </c>
      <c r="N221" s="20">
        <v>-22.710640942654386</v>
      </c>
      <c r="O221" s="20">
        <v>1.3251859833114655E-2</v>
      </c>
      <c r="P221" s="20">
        <v>0.16183925433591173</v>
      </c>
      <c r="Q221" s="20">
        <v>3.8967447375136993E-2</v>
      </c>
      <c r="R221" s="3">
        <f t="shared" si="27"/>
        <v>0</v>
      </c>
      <c r="S221" s="3">
        <f t="shared" si="28"/>
        <v>0</v>
      </c>
      <c r="T221" s="3">
        <f t="shared" si="29"/>
        <v>0</v>
      </c>
      <c r="U221" s="3">
        <f t="shared" si="30"/>
        <v>0</v>
      </c>
      <c r="V221" s="3">
        <f t="shared" si="31"/>
        <v>0</v>
      </c>
      <c r="W221" s="3">
        <f t="shared" si="32"/>
        <v>0</v>
      </c>
      <c r="X221" s="3">
        <f t="shared" si="33"/>
        <v>0</v>
      </c>
    </row>
    <row r="222" spans="1:24" x14ac:dyDescent="0.25">
      <c r="A222" s="35">
        <v>44629</v>
      </c>
      <c r="B222" s="36">
        <v>20</v>
      </c>
      <c r="C222" s="18" t="str">
        <f t="shared" si="34"/>
        <v>44629_20</v>
      </c>
      <c r="D222" s="20">
        <v>179.08123453820804</v>
      </c>
      <c r="E222" s="20">
        <v>401.40207529143737</v>
      </c>
      <c r="F222" s="20">
        <v>380.1586401376656</v>
      </c>
      <c r="G222" s="20">
        <v>281.34596003946206</v>
      </c>
      <c r="H222" s="20">
        <v>0.10739574342602952</v>
      </c>
      <c r="I222" s="20">
        <v>1.1682935478748495</v>
      </c>
      <c r="J222" s="20">
        <v>0.34093936179815076</v>
      </c>
      <c r="K222" s="20">
        <v>-11.091917089074215</v>
      </c>
      <c r="L222" s="20">
        <v>-34.64968710691678</v>
      </c>
      <c r="M222" s="20">
        <v>-36.477939190562942</v>
      </c>
      <c r="N222" s="20">
        <v>-29.401501397029072</v>
      </c>
      <c r="O222" s="20">
        <v>3.3441943191778322E-3</v>
      </c>
      <c r="P222" s="20">
        <v>0.11256437052418514</v>
      </c>
      <c r="Q222" s="20">
        <v>1.0093704937415631E-2</v>
      </c>
      <c r="R222" s="3">
        <f t="shared" si="27"/>
        <v>0</v>
      </c>
      <c r="S222" s="3">
        <f t="shared" si="28"/>
        <v>0</v>
      </c>
      <c r="T222" s="3">
        <f t="shared" si="29"/>
        <v>0</v>
      </c>
      <c r="U222" s="3">
        <f t="shared" si="30"/>
        <v>0</v>
      </c>
      <c r="V222" s="3">
        <f t="shared" si="31"/>
        <v>0</v>
      </c>
      <c r="W222" s="3">
        <f t="shared" si="32"/>
        <v>0</v>
      </c>
      <c r="X222" s="3">
        <f t="shared" si="33"/>
        <v>0</v>
      </c>
    </row>
    <row r="223" spans="1:24" x14ac:dyDescent="0.25">
      <c r="A223" s="35">
        <v>44629</v>
      </c>
      <c r="B223" s="36">
        <v>21</v>
      </c>
      <c r="C223" s="18" t="str">
        <f t="shared" si="34"/>
        <v>44629_21</v>
      </c>
      <c r="D223" s="20">
        <v>190.14463913820123</v>
      </c>
      <c r="E223" s="20">
        <v>429.34859073670958</v>
      </c>
      <c r="F223" s="20">
        <v>414.55721731844085</v>
      </c>
      <c r="G223" s="20">
        <v>302.40316042520584</v>
      </c>
      <c r="H223" s="20">
        <v>0.12846748976632258</v>
      </c>
      <c r="I223" s="20">
        <v>1.26747912374261</v>
      </c>
      <c r="J223" s="20">
        <v>0.40305840719030456</v>
      </c>
      <c r="K223" s="20">
        <v>-16.740227621176608</v>
      </c>
      <c r="L223" s="20">
        <v>-44.421335612579206</v>
      </c>
      <c r="M223" s="20">
        <v>-43.208617593116216</v>
      </c>
      <c r="N223" s="20">
        <v>-36.750763486406115</v>
      </c>
      <c r="O223" s="20">
        <v>-8.5525622692729085E-4</v>
      </c>
      <c r="P223" s="20">
        <v>6.2645901994668365E-2</v>
      </c>
      <c r="Q223" s="20">
        <v>-2.3430097929218272E-3</v>
      </c>
      <c r="R223" s="3">
        <f t="shared" si="27"/>
        <v>0</v>
      </c>
      <c r="S223" s="3">
        <f t="shared" si="28"/>
        <v>0</v>
      </c>
      <c r="T223" s="3">
        <f t="shared" si="29"/>
        <v>0</v>
      </c>
      <c r="U223" s="3">
        <f t="shared" si="30"/>
        <v>0</v>
      </c>
      <c r="V223" s="3">
        <f t="shared" si="31"/>
        <v>0</v>
      </c>
      <c r="W223" s="3">
        <f t="shared" si="32"/>
        <v>0</v>
      </c>
      <c r="X223" s="3">
        <f t="shared" si="33"/>
        <v>0</v>
      </c>
    </row>
    <row r="224" spans="1:24" x14ac:dyDescent="0.25">
      <c r="A224" s="35">
        <v>44629</v>
      </c>
      <c r="B224" s="36">
        <v>22</v>
      </c>
      <c r="C224" s="18" t="str">
        <f t="shared" si="34"/>
        <v>44629_22</v>
      </c>
      <c r="D224" s="20">
        <v>188.14261304178211</v>
      </c>
      <c r="E224" s="20">
        <v>427.52426319318778</v>
      </c>
      <c r="F224" s="20">
        <v>415.11546591812902</v>
      </c>
      <c r="G224" s="20">
        <v>300.90652297392478</v>
      </c>
      <c r="H224" s="20">
        <v>0.13161195890854743</v>
      </c>
      <c r="I224" s="20">
        <v>1.2848114267634256</v>
      </c>
      <c r="J224" s="20">
        <v>0.41180523355864451</v>
      </c>
      <c r="K224" s="20">
        <v>-18.35697936591378</v>
      </c>
      <c r="L224" s="20">
        <v>-48.397019081435651</v>
      </c>
      <c r="M224" s="20">
        <v>-47.193290275788414</v>
      </c>
      <c r="N224" s="20">
        <v>-39.233985014832982</v>
      </c>
      <c r="O224" s="20">
        <v>-6.3283308564399893E-3</v>
      </c>
      <c r="P224" s="20">
        <v>2.8441928963850678E-2</v>
      </c>
      <c r="Q224" s="20">
        <v>-1.8322166252409532E-2</v>
      </c>
      <c r="R224" s="3">
        <f t="shared" si="27"/>
        <v>0</v>
      </c>
      <c r="S224" s="3">
        <f t="shared" si="28"/>
        <v>0</v>
      </c>
      <c r="T224" s="3">
        <f t="shared" si="29"/>
        <v>0</v>
      </c>
      <c r="U224" s="3">
        <f t="shared" si="30"/>
        <v>0</v>
      </c>
      <c r="V224" s="3">
        <f t="shared" si="31"/>
        <v>0</v>
      </c>
      <c r="W224" s="3">
        <f t="shared" si="32"/>
        <v>0</v>
      </c>
      <c r="X224" s="3">
        <f t="shared" si="33"/>
        <v>0</v>
      </c>
    </row>
    <row r="225" spans="1:24" x14ac:dyDescent="0.25">
      <c r="A225" s="35">
        <v>44629</v>
      </c>
      <c r="B225" s="36">
        <v>23</v>
      </c>
      <c r="C225" s="18" t="str">
        <f t="shared" si="34"/>
        <v>44629_23</v>
      </c>
      <c r="D225" s="20">
        <v>171.04946219578508</v>
      </c>
      <c r="E225" s="20">
        <v>393.4036952705456</v>
      </c>
      <c r="F225" s="20">
        <v>382.46163606901166</v>
      </c>
      <c r="G225" s="20">
        <v>274.35470355540463</v>
      </c>
      <c r="H225" s="20">
        <v>0.12295401122636425</v>
      </c>
      <c r="I225" s="20">
        <v>1.1843412023415396</v>
      </c>
      <c r="J225" s="20">
        <v>0.38589455417396967</v>
      </c>
      <c r="K225" s="20">
        <v>-16.659482798268023</v>
      </c>
      <c r="L225" s="20">
        <v>-45.688026693246009</v>
      </c>
      <c r="M225" s="20">
        <v>-44.887485212167405</v>
      </c>
      <c r="N225" s="20">
        <v>-36.749892988646408</v>
      </c>
      <c r="O225" s="20">
        <v>-2.7954924514762879E-3</v>
      </c>
      <c r="P225" s="20">
        <v>3.3447900925642406E-2</v>
      </c>
      <c r="Q225" s="20">
        <v>-8.1523889655569885E-3</v>
      </c>
      <c r="R225" s="3">
        <f t="shared" si="27"/>
        <v>0</v>
      </c>
      <c r="S225" s="3">
        <f t="shared" si="28"/>
        <v>0</v>
      </c>
      <c r="T225" s="3">
        <f t="shared" si="29"/>
        <v>0</v>
      </c>
      <c r="U225" s="3">
        <f t="shared" si="30"/>
        <v>0</v>
      </c>
      <c r="V225" s="3">
        <f t="shared" si="31"/>
        <v>0</v>
      </c>
      <c r="W225" s="3">
        <f t="shared" si="32"/>
        <v>0</v>
      </c>
      <c r="X225" s="3">
        <f t="shared" si="33"/>
        <v>0</v>
      </c>
    </row>
    <row r="226" spans="1:24" x14ac:dyDescent="0.25">
      <c r="A226" s="35">
        <v>44629</v>
      </c>
      <c r="B226" s="36">
        <v>24</v>
      </c>
      <c r="C226" s="18" t="str">
        <f t="shared" si="34"/>
        <v>44629_24</v>
      </c>
      <c r="D226" s="20">
        <v>151.9675593943735</v>
      </c>
      <c r="E226" s="20">
        <v>348.85651071769342</v>
      </c>
      <c r="F226" s="20">
        <v>338.77168408241988</v>
      </c>
      <c r="G226" s="20">
        <v>243.1937155980491</v>
      </c>
      <c r="H226" s="20">
        <v>0.11557280300095552</v>
      </c>
      <c r="I226" s="20">
        <v>1.0789605627027417</v>
      </c>
      <c r="J226" s="20">
        <v>0.36325885608130171</v>
      </c>
      <c r="K226" s="20">
        <v>-19.779541745637498</v>
      </c>
      <c r="L226" s="20">
        <v>-51.680111064645388</v>
      </c>
      <c r="M226" s="20">
        <v>-48.38503912648661</v>
      </c>
      <c r="N226" s="20">
        <v>-41.61083507778315</v>
      </c>
      <c r="O226" s="20">
        <v>-1.6452588969408407E-3</v>
      </c>
      <c r="P226" s="20">
        <v>2.7346738647289124E-2</v>
      </c>
      <c r="Q226" s="20">
        <v>-4.7323730058167627E-3</v>
      </c>
      <c r="R226" s="3">
        <f t="shared" si="27"/>
        <v>0</v>
      </c>
      <c r="S226" s="3">
        <f t="shared" si="28"/>
        <v>0</v>
      </c>
      <c r="T226" s="3">
        <f t="shared" si="29"/>
        <v>0</v>
      </c>
      <c r="U226" s="3">
        <f t="shared" si="30"/>
        <v>0</v>
      </c>
      <c r="V226" s="3">
        <f t="shared" si="31"/>
        <v>0</v>
      </c>
      <c r="W226" s="3">
        <f t="shared" si="32"/>
        <v>0</v>
      </c>
      <c r="X226" s="3">
        <f t="shared" si="33"/>
        <v>0</v>
      </c>
    </row>
    <row r="227" spans="1:24" x14ac:dyDescent="0.25">
      <c r="A227" s="35">
        <v>44630</v>
      </c>
      <c r="B227" s="36">
        <v>1</v>
      </c>
      <c r="C227" s="18" t="str">
        <f t="shared" si="34"/>
        <v>44630_1</v>
      </c>
      <c r="D227" s="20">
        <v>133.58212937780419</v>
      </c>
      <c r="E227" s="20">
        <v>304.48377264003426</v>
      </c>
      <c r="F227" s="20">
        <v>293.34965284484423</v>
      </c>
      <c r="G227" s="20">
        <v>211.48909823742687</v>
      </c>
      <c r="H227" s="20">
        <v>0.1060509987074835</v>
      </c>
      <c r="I227" s="20">
        <v>0.98912100307126116</v>
      </c>
      <c r="J227" s="20">
        <v>0.33475507193562465</v>
      </c>
      <c r="K227" s="20">
        <v>-18.111968971959548</v>
      </c>
      <c r="L227" s="20">
        <v>-47.928457916561776</v>
      </c>
      <c r="M227" s="20">
        <v>-43.679191455499208</v>
      </c>
      <c r="N227" s="20">
        <v>-37.139778249859397</v>
      </c>
      <c r="O227" s="20">
        <v>-3.0731276443235994E-3</v>
      </c>
      <c r="P227" s="20">
        <v>3.1311202374425882E-2</v>
      </c>
      <c r="Q227" s="20">
        <v>-8.6762017224177399E-3</v>
      </c>
      <c r="R227" s="3">
        <f t="shared" si="27"/>
        <v>0</v>
      </c>
      <c r="S227" s="3">
        <f t="shared" si="28"/>
        <v>0</v>
      </c>
      <c r="T227" s="3">
        <f t="shared" si="29"/>
        <v>0</v>
      </c>
      <c r="U227" s="3">
        <f t="shared" si="30"/>
        <v>0</v>
      </c>
      <c r="V227" s="3">
        <f t="shared" si="31"/>
        <v>0</v>
      </c>
      <c r="W227" s="3">
        <f t="shared" si="32"/>
        <v>0</v>
      </c>
      <c r="X227" s="3">
        <f t="shared" si="33"/>
        <v>0</v>
      </c>
    </row>
    <row r="228" spans="1:24" x14ac:dyDescent="0.25">
      <c r="A228" s="35">
        <v>44630</v>
      </c>
      <c r="B228" s="36">
        <v>2</v>
      </c>
      <c r="C228" s="18" t="str">
        <f t="shared" si="34"/>
        <v>44630_2</v>
      </c>
      <c r="D228" s="20">
        <v>119.64015100694719</v>
      </c>
      <c r="E228" s="20">
        <v>269.17911006857645</v>
      </c>
      <c r="F228" s="20">
        <v>255.46456144104422</v>
      </c>
      <c r="G228" s="20">
        <v>186.26121695849918</v>
      </c>
      <c r="H228" s="20">
        <v>9.5696960523080896E-2</v>
      </c>
      <c r="I228" s="20">
        <v>0.88406851922058194</v>
      </c>
      <c r="J228" s="20">
        <v>0.30360577644828707</v>
      </c>
      <c r="K228" s="20">
        <v>-15.066278230082229</v>
      </c>
      <c r="L228" s="20">
        <v>-42.362929374688783</v>
      </c>
      <c r="M228" s="20">
        <v>-37.489028145676308</v>
      </c>
      <c r="N228" s="20">
        <v>-30.602103454568866</v>
      </c>
      <c r="O228" s="20">
        <v>-3.9503585016978215E-3</v>
      </c>
      <c r="P228" s="20">
        <v>1.8350725183582269E-2</v>
      </c>
      <c r="Q228" s="20">
        <v>-1.1032757768712155E-2</v>
      </c>
      <c r="R228" s="3">
        <f t="shared" si="27"/>
        <v>0</v>
      </c>
      <c r="S228" s="3">
        <f t="shared" si="28"/>
        <v>0</v>
      </c>
      <c r="T228" s="3">
        <f t="shared" si="29"/>
        <v>0</v>
      </c>
      <c r="U228" s="3">
        <f t="shared" si="30"/>
        <v>0</v>
      </c>
      <c r="V228" s="3">
        <f t="shared" si="31"/>
        <v>0</v>
      </c>
      <c r="W228" s="3">
        <f t="shared" si="32"/>
        <v>0</v>
      </c>
      <c r="X228" s="3">
        <f t="shared" si="33"/>
        <v>0</v>
      </c>
    </row>
    <row r="229" spans="1:24" x14ac:dyDescent="0.25">
      <c r="A229" s="35">
        <v>44630</v>
      </c>
      <c r="B229" s="36">
        <v>3</v>
      </c>
      <c r="C229" s="18" t="str">
        <f t="shared" si="34"/>
        <v>44630_3</v>
      </c>
      <c r="D229" s="20">
        <v>111.24676980809741</v>
      </c>
      <c r="E229" s="20">
        <v>247.74938744573993</v>
      </c>
      <c r="F229" s="20">
        <v>234.78657094515336</v>
      </c>
      <c r="G229" s="20">
        <v>171.68515601078042</v>
      </c>
      <c r="H229" s="20">
        <v>9.4144355470233532E-2</v>
      </c>
      <c r="I229" s="20">
        <v>0.84242980957359903</v>
      </c>
      <c r="J229" s="20">
        <v>0.29892162614330098</v>
      </c>
      <c r="K229" s="20">
        <v>-15.836116638883443</v>
      </c>
      <c r="L229" s="20">
        <v>-44.404096442073573</v>
      </c>
      <c r="M229" s="20">
        <v>-38.917162576519807</v>
      </c>
      <c r="N229" s="20">
        <v>-31.808711505633884</v>
      </c>
      <c r="O229" s="20">
        <v>-3.492994657638018E-3</v>
      </c>
      <c r="P229" s="20">
        <v>1.2020978052014828E-2</v>
      </c>
      <c r="Q229" s="20">
        <v>-9.5773815571879063E-3</v>
      </c>
      <c r="R229" s="3">
        <f t="shared" si="27"/>
        <v>0</v>
      </c>
      <c r="S229" s="3">
        <f t="shared" si="28"/>
        <v>0</v>
      </c>
      <c r="T229" s="3">
        <f t="shared" si="29"/>
        <v>0</v>
      </c>
      <c r="U229" s="3">
        <f t="shared" si="30"/>
        <v>0</v>
      </c>
      <c r="V229" s="3">
        <f t="shared" si="31"/>
        <v>0</v>
      </c>
      <c r="W229" s="3">
        <f t="shared" si="32"/>
        <v>0</v>
      </c>
      <c r="X229" s="3">
        <f t="shared" si="33"/>
        <v>0</v>
      </c>
    </row>
    <row r="230" spans="1:24" x14ac:dyDescent="0.25">
      <c r="A230" s="35">
        <v>44630</v>
      </c>
      <c r="B230" s="36">
        <v>4</v>
      </c>
      <c r="C230" s="18" t="str">
        <f t="shared" si="34"/>
        <v>44630_4</v>
      </c>
      <c r="D230" s="20">
        <v>106.74697591367952</v>
      </c>
      <c r="E230" s="20">
        <v>237.73558790268365</v>
      </c>
      <c r="F230" s="20">
        <v>223.91934984591734</v>
      </c>
      <c r="G230" s="20">
        <v>164.58544946565766</v>
      </c>
      <c r="H230" s="20">
        <v>8.8030862396029308E-2</v>
      </c>
      <c r="I230" s="20">
        <v>0.7900925878540368</v>
      </c>
      <c r="J230" s="20">
        <v>0.28067461344291433</v>
      </c>
      <c r="K230" s="20">
        <v>-17.243511840563368</v>
      </c>
      <c r="L230" s="20">
        <v>-47.375858997154069</v>
      </c>
      <c r="M230" s="20">
        <v>-41.547710512646972</v>
      </c>
      <c r="N230" s="20">
        <v>-33.521363913568329</v>
      </c>
      <c r="O230" s="20">
        <v>-1.0581044221231701E-2</v>
      </c>
      <c r="P230" s="20">
        <v>-3.0423504854999013E-2</v>
      </c>
      <c r="Q230" s="20">
        <v>-2.999940074359533E-2</v>
      </c>
      <c r="R230" s="3">
        <f t="shared" si="27"/>
        <v>0</v>
      </c>
      <c r="S230" s="3">
        <f t="shared" si="28"/>
        <v>0</v>
      </c>
      <c r="T230" s="3">
        <f t="shared" si="29"/>
        <v>0</v>
      </c>
      <c r="U230" s="3">
        <f t="shared" si="30"/>
        <v>0</v>
      </c>
      <c r="V230" s="3">
        <f t="shared" si="31"/>
        <v>0</v>
      </c>
      <c r="W230" s="3">
        <f t="shared" si="32"/>
        <v>0</v>
      </c>
      <c r="X230" s="3">
        <f t="shared" si="33"/>
        <v>0</v>
      </c>
    </row>
    <row r="231" spans="1:24" x14ac:dyDescent="0.25">
      <c r="A231" s="35">
        <v>44630</v>
      </c>
      <c r="B231" s="36">
        <v>5</v>
      </c>
      <c r="C231" s="18" t="str">
        <f t="shared" si="34"/>
        <v>44630_5</v>
      </c>
      <c r="D231" s="20">
        <v>104.17484755217434</v>
      </c>
      <c r="E231" s="20">
        <v>233.06062521052556</v>
      </c>
      <c r="F231" s="20">
        <v>218.32644134046564</v>
      </c>
      <c r="G231" s="20">
        <v>160.35766466218578</v>
      </c>
      <c r="H231" s="20">
        <v>8.9039241885641093E-2</v>
      </c>
      <c r="I231" s="20">
        <v>0.8048371714925372</v>
      </c>
      <c r="J231" s="20">
        <v>0.28264916627480463</v>
      </c>
      <c r="K231" s="20">
        <v>-12.913402183553996</v>
      </c>
      <c r="L231" s="20">
        <v>-38.937265840264494</v>
      </c>
      <c r="M231" s="20">
        <v>-33.441806793645519</v>
      </c>
      <c r="N231" s="20">
        <v>-26.040443684921144</v>
      </c>
      <c r="O231" s="20">
        <v>-7.6936437842407505E-3</v>
      </c>
      <c r="P231" s="20">
        <v>-7.0188194825628603E-3</v>
      </c>
      <c r="Q231" s="20">
        <v>-2.175122827729558E-2</v>
      </c>
      <c r="R231" s="3">
        <f t="shared" si="27"/>
        <v>0</v>
      </c>
      <c r="S231" s="3">
        <f t="shared" si="28"/>
        <v>0</v>
      </c>
      <c r="T231" s="3">
        <f t="shared" si="29"/>
        <v>0</v>
      </c>
      <c r="U231" s="3">
        <f t="shared" si="30"/>
        <v>0</v>
      </c>
      <c r="V231" s="3">
        <f t="shared" si="31"/>
        <v>0</v>
      </c>
      <c r="W231" s="3">
        <f t="shared" si="32"/>
        <v>0</v>
      </c>
      <c r="X231" s="3">
        <f t="shared" si="33"/>
        <v>0</v>
      </c>
    </row>
    <row r="232" spans="1:24" x14ac:dyDescent="0.25">
      <c r="A232" s="35">
        <v>44630</v>
      </c>
      <c r="B232" s="36">
        <v>6</v>
      </c>
      <c r="C232" s="18" t="str">
        <f t="shared" si="34"/>
        <v>44630_6</v>
      </c>
      <c r="D232" s="20">
        <v>105.80246520360122</v>
      </c>
      <c r="E232" s="20">
        <v>236.87918088453415</v>
      </c>
      <c r="F232" s="20">
        <v>223.01758157942652</v>
      </c>
      <c r="G232" s="20">
        <v>162.46005899005135</v>
      </c>
      <c r="H232" s="20">
        <v>9.1023250302596406E-2</v>
      </c>
      <c r="I232" s="20">
        <v>0.80608763759573832</v>
      </c>
      <c r="J232" s="20">
        <v>0.28807585364213861</v>
      </c>
      <c r="K232" s="20">
        <v>-11.764676256842943</v>
      </c>
      <c r="L232" s="20">
        <v>-38.380297872087802</v>
      </c>
      <c r="M232" s="20">
        <v>-31.548268737384749</v>
      </c>
      <c r="N232" s="20">
        <v>-23.859540738468382</v>
      </c>
      <c r="O232" s="20">
        <v>-6.3492114504851496E-3</v>
      </c>
      <c r="P232" s="20">
        <v>-1.873945541846227E-2</v>
      </c>
      <c r="Q232" s="20">
        <v>-1.7950911382456754E-2</v>
      </c>
      <c r="R232" s="3">
        <f t="shared" si="27"/>
        <v>0</v>
      </c>
      <c r="S232" s="3">
        <f t="shared" si="28"/>
        <v>0</v>
      </c>
      <c r="T232" s="3">
        <f t="shared" si="29"/>
        <v>0</v>
      </c>
      <c r="U232" s="3">
        <f t="shared" si="30"/>
        <v>0</v>
      </c>
      <c r="V232" s="3">
        <f t="shared" si="31"/>
        <v>0</v>
      </c>
      <c r="W232" s="3">
        <f t="shared" si="32"/>
        <v>0</v>
      </c>
      <c r="X232" s="3">
        <f t="shared" si="33"/>
        <v>0</v>
      </c>
    </row>
    <row r="233" spans="1:24" x14ac:dyDescent="0.25">
      <c r="A233" s="35">
        <v>44630</v>
      </c>
      <c r="B233" s="36">
        <v>7</v>
      </c>
      <c r="C233" s="18" t="str">
        <f t="shared" si="34"/>
        <v>44630_7</v>
      </c>
      <c r="D233" s="20">
        <v>120.60197825649497</v>
      </c>
      <c r="E233" s="20">
        <v>271.59888908565296</v>
      </c>
      <c r="F233" s="20">
        <v>255.37459410673958</v>
      </c>
      <c r="G233" s="20">
        <v>186.1210357919754</v>
      </c>
      <c r="H233" s="20">
        <v>9.8205503722369178E-2</v>
      </c>
      <c r="I233" s="20">
        <v>0.89817820329715847</v>
      </c>
      <c r="J233" s="20">
        <v>0.30920368131561538</v>
      </c>
      <c r="K233" s="20">
        <v>-19.954344278734798</v>
      </c>
      <c r="L233" s="20">
        <v>-50.539288825101103</v>
      </c>
      <c r="M233" s="20">
        <v>-46.80594108676155</v>
      </c>
      <c r="N233" s="20">
        <v>-38.954209209845956</v>
      </c>
      <c r="O233" s="20">
        <v>-6.1697238130207542E-3</v>
      </c>
      <c r="P233" s="20">
        <v>-1.3279033202062461E-2</v>
      </c>
      <c r="Q233" s="20">
        <v>-1.7451567409622486E-2</v>
      </c>
      <c r="R233" s="3">
        <f t="shared" si="27"/>
        <v>0</v>
      </c>
      <c r="S233" s="3">
        <f t="shared" si="28"/>
        <v>0</v>
      </c>
      <c r="T233" s="3">
        <f t="shared" si="29"/>
        <v>0</v>
      </c>
      <c r="U233" s="3">
        <f t="shared" si="30"/>
        <v>0</v>
      </c>
      <c r="V233" s="3">
        <f t="shared" si="31"/>
        <v>0</v>
      </c>
      <c r="W233" s="3">
        <f t="shared" si="32"/>
        <v>0</v>
      </c>
      <c r="X233" s="3">
        <f t="shared" si="33"/>
        <v>0</v>
      </c>
    </row>
    <row r="234" spans="1:24" x14ac:dyDescent="0.25">
      <c r="A234" s="35">
        <v>44630</v>
      </c>
      <c r="B234" s="36">
        <v>8</v>
      </c>
      <c r="C234" s="18" t="str">
        <f t="shared" si="34"/>
        <v>44630_8</v>
      </c>
      <c r="D234" s="20">
        <v>138.48883499542157</v>
      </c>
      <c r="E234" s="20">
        <v>307.42447498195429</v>
      </c>
      <c r="F234" s="20">
        <v>286.06538436473721</v>
      </c>
      <c r="G234" s="20">
        <v>215.42357210269836</v>
      </c>
      <c r="H234" s="20">
        <v>9.634886094028304E-2</v>
      </c>
      <c r="I234" s="20">
        <v>0.92805907989475855</v>
      </c>
      <c r="J234" s="20">
        <v>0.30523355315003026</v>
      </c>
      <c r="K234" s="20">
        <v>-24.107254168197194</v>
      </c>
      <c r="L234" s="20">
        <v>-58.634334496345758</v>
      </c>
      <c r="M234" s="20">
        <v>-59.405732887148261</v>
      </c>
      <c r="N234" s="20">
        <v>-48.284438041163249</v>
      </c>
      <c r="O234" s="20">
        <v>-1.0604600319588164E-2</v>
      </c>
      <c r="P234" s="20">
        <v>-3.4638133274297961E-2</v>
      </c>
      <c r="Q234" s="20">
        <v>-3.0484876298715088E-2</v>
      </c>
      <c r="R234" s="3">
        <f t="shared" si="27"/>
        <v>0</v>
      </c>
      <c r="S234" s="3">
        <f t="shared" si="28"/>
        <v>0</v>
      </c>
      <c r="T234" s="3">
        <f t="shared" si="29"/>
        <v>0</v>
      </c>
      <c r="U234" s="3">
        <f t="shared" si="30"/>
        <v>0</v>
      </c>
      <c r="V234" s="3">
        <f t="shared" si="31"/>
        <v>0</v>
      </c>
      <c r="W234" s="3">
        <f t="shared" si="32"/>
        <v>0</v>
      </c>
      <c r="X234" s="3">
        <f t="shared" si="33"/>
        <v>0</v>
      </c>
    </row>
    <row r="235" spans="1:24" x14ac:dyDescent="0.25">
      <c r="A235" s="35">
        <v>44630</v>
      </c>
      <c r="B235" s="36">
        <v>9</v>
      </c>
      <c r="C235" s="18" t="str">
        <f t="shared" si="34"/>
        <v>44630_9</v>
      </c>
      <c r="D235" s="20">
        <v>148.22806607457576</v>
      </c>
      <c r="E235" s="20">
        <v>332.85447404943648</v>
      </c>
      <c r="F235" s="20">
        <v>307.15017498636115</v>
      </c>
      <c r="G235" s="20">
        <v>230.95427864388807</v>
      </c>
      <c r="H235" s="20">
        <v>0.10961317071492392</v>
      </c>
      <c r="I235" s="20">
        <v>1.0813805540774286</v>
      </c>
      <c r="J235" s="20">
        <v>0.34485093006633172</v>
      </c>
      <c r="K235" s="20">
        <v>-19.535543813904205</v>
      </c>
      <c r="L235" s="20">
        <v>-46.942565279094225</v>
      </c>
      <c r="M235" s="20">
        <v>-51.025260515578481</v>
      </c>
      <c r="N235" s="20">
        <v>-42.567686286588085</v>
      </c>
      <c r="O235" s="20">
        <v>1.7705904261517129E-2</v>
      </c>
      <c r="P235" s="20">
        <v>0.14437050794866332</v>
      </c>
      <c r="Q235" s="20">
        <v>5.1039606948201317E-2</v>
      </c>
      <c r="R235" s="3">
        <f t="shared" si="27"/>
        <v>0</v>
      </c>
      <c r="S235" s="3">
        <f t="shared" si="28"/>
        <v>0</v>
      </c>
      <c r="T235" s="3">
        <f t="shared" si="29"/>
        <v>0</v>
      </c>
      <c r="U235" s="3">
        <f t="shared" si="30"/>
        <v>0</v>
      </c>
      <c r="V235" s="3">
        <f t="shared" si="31"/>
        <v>0</v>
      </c>
      <c r="W235" s="3">
        <f t="shared" si="32"/>
        <v>0</v>
      </c>
      <c r="X235" s="3">
        <f t="shared" si="33"/>
        <v>0</v>
      </c>
    </row>
    <row r="236" spans="1:24" x14ac:dyDescent="0.25">
      <c r="A236" s="35">
        <v>44630</v>
      </c>
      <c r="B236" s="36">
        <v>10</v>
      </c>
      <c r="C236" s="18" t="str">
        <f t="shared" si="34"/>
        <v>44630_10</v>
      </c>
      <c r="D236" s="20">
        <v>162.93011092749936</v>
      </c>
      <c r="E236" s="20">
        <v>369.97020817047962</v>
      </c>
      <c r="F236" s="20">
        <v>339.47129543663885</v>
      </c>
      <c r="G236" s="20">
        <v>256.3499850438206</v>
      </c>
      <c r="H236" s="20">
        <v>0.13400329148590498</v>
      </c>
      <c r="I236" s="20">
        <v>1.3443344182338721</v>
      </c>
      <c r="J236" s="20">
        <v>0.41525816953465444</v>
      </c>
      <c r="K236" s="20">
        <v>-12.838096726181661</v>
      </c>
      <c r="L236" s="20">
        <v>-31.389123361399683</v>
      </c>
      <c r="M236" s="20">
        <v>-36.644911218324062</v>
      </c>
      <c r="N236" s="20">
        <v>-33.297958653497517</v>
      </c>
      <c r="O236" s="20">
        <v>6.1206993858218289E-2</v>
      </c>
      <c r="P236" s="20">
        <v>0.38076959027149299</v>
      </c>
      <c r="Q236" s="20">
        <v>0.17653208055966146</v>
      </c>
      <c r="R236" s="3">
        <f t="shared" si="27"/>
        <v>0</v>
      </c>
      <c r="S236" s="3">
        <f t="shared" si="28"/>
        <v>0</v>
      </c>
      <c r="T236" s="3">
        <f t="shared" si="29"/>
        <v>0</v>
      </c>
      <c r="U236" s="3">
        <f t="shared" si="30"/>
        <v>0</v>
      </c>
      <c r="V236" s="3">
        <f t="shared" si="31"/>
        <v>0.39435439500433578</v>
      </c>
      <c r="W236" s="3">
        <f t="shared" si="32"/>
        <v>0.86153893830370831</v>
      </c>
      <c r="X236" s="3">
        <f t="shared" si="33"/>
        <v>1.0399023416159436</v>
      </c>
    </row>
    <row r="237" spans="1:24" x14ac:dyDescent="0.25">
      <c r="A237" s="35">
        <v>44630</v>
      </c>
      <c r="B237" s="36">
        <v>11</v>
      </c>
      <c r="C237" s="18" t="str">
        <f t="shared" si="34"/>
        <v>44630_11</v>
      </c>
      <c r="D237" s="20">
        <v>174.56914283749887</v>
      </c>
      <c r="E237" s="20">
        <v>392.30480006700367</v>
      </c>
      <c r="F237" s="20">
        <v>360.06353075322676</v>
      </c>
      <c r="G237" s="20">
        <v>273.77105075289847</v>
      </c>
      <c r="H237" s="20">
        <v>0.14081878307632761</v>
      </c>
      <c r="I237" s="20">
        <v>1.4304711142285733</v>
      </c>
      <c r="J237" s="20">
        <v>0.43641600385215479</v>
      </c>
      <c r="K237" s="20">
        <v>-5.8338147075900046</v>
      </c>
      <c r="L237" s="20">
        <v>-18.566023433909486</v>
      </c>
      <c r="M237" s="20">
        <v>-24.365733183427999</v>
      </c>
      <c r="N237" s="20">
        <v>-23.893482463741424</v>
      </c>
      <c r="O237" s="20">
        <v>6.485707274855701E-2</v>
      </c>
      <c r="P237" s="20">
        <v>0.42327470850620602</v>
      </c>
      <c r="Q237" s="20">
        <v>0.1872796301258694</v>
      </c>
      <c r="R237" s="3">
        <f t="shared" si="27"/>
        <v>0</v>
      </c>
      <c r="S237" s="3">
        <f t="shared" si="28"/>
        <v>0</v>
      </c>
      <c r="T237" s="3">
        <f t="shared" si="29"/>
        <v>0</v>
      </c>
      <c r="U237" s="3">
        <f t="shared" si="30"/>
        <v>0</v>
      </c>
      <c r="V237" s="3">
        <f t="shared" si="31"/>
        <v>0.42185613222974588</v>
      </c>
      <c r="W237" s="3">
        <f t="shared" si="32"/>
        <v>1.0561525591001228</v>
      </c>
      <c r="X237" s="3">
        <f t="shared" si="33"/>
        <v>1.1171873205510048</v>
      </c>
    </row>
    <row r="238" spans="1:24" x14ac:dyDescent="0.25">
      <c r="A238" s="35">
        <v>44630</v>
      </c>
      <c r="B238" s="36">
        <v>12</v>
      </c>
      <c r="C238" s="18" t="str">
        <f t="shared" si="34"/>
        <v>44630_12</v>
      </c>
      <c r="D238" s="20">
        <v>186.15129390095279</v>
      </c>
      <c r="E238" s="20">
        <v>415.05263954253826</v>
      </c>
      <c r="F238" s="20">
        <v>380.02304043256072</v>
      </c>
      <c r="G238" s="20">
        <v>289.56809929637092</v>
      </c>
      <c r="H238" s="20">
        <v>0.1376230053554735</v>
      </c>
      <c r="I238" s="20">
        <v>1.4717872179142755</v>
      </c>
      <c r="J238" s="20">
        <v>0.42716026948240099</v>
      </c>
      <c r="K238" s="20">
        <v>-1.7199084328562613</v>
      </c>
      <c r="L238" s="20">
        <v>-9.570818054812273</v>
      </c>
      <c r="M238" s="20">
        <v>-16.453839053870936</v>
      </c>
      <c r="N238" s="20">
        <v>-18.025245388626903</v>
      </c>
      <c r="O238" s="20">
        <v>6.3774500400156045E-2</v>
      </c>
      <c r="P238" s="20">
        <v>0.44675566662191452</v>
      </c>
      <c r="Q238" s="20">
        <v>0.18431929558887247</v>
      </c>
      <c r="R238" s="3">
        <f t="shared" si="27"/>
        <v>0</v>
      </c>
      <c r="S238" s="3">
        <f t="shared" si="28"/>
        <v>0</v>
      </c>
      <c r="T238" s="3">
        <f t="shared" si="29"/>
        <v>0</v>
      </c>
      <c r="U238" s="3">
        <f t="shared" si="30"/>
        <v>0</v>
      </c>
      <c r="V238" s="3">
        <f t="shared" si="31"/>
        <v>0.41767904629886998</v>
      </c>
      <c r="W238" s="3">
        <f t="shared" si="32"/>
        <v>1.2054817053668736</v>
      </c>
      <c r="X238" s="3">
        <f t="shared" si="33"/>
        <v>1.1075160702579379</v>
      </c>
    </row>
    <row r="239" spans="1:24" x14ac:dyDescent="0.25">
      <c r="A239" s="35">
        <v>44630</v>
      </c>
      <c r="B239" s="36">
        <v>13</v>
      </c>
      <c r="C239" s="18" t="str">
        <f t="shared" si="34"/>
        <v>44630_13</v>
      </c>
      <c r="D239" s="20">
        <v>196.32615190898417</v>
      </c>
      <c r="E239" s="20">
        <v>432.80402744381274</v>
      </c>
      <c r="F239" s="20">
        <v>399.37319715885542</v>
      </c>
      <c r="G239" s="20">
        <v>305.17713345337523</v>
      </c>
      <c r="H239" s="20">
        <v>0.13798939303097141</v>
      </c>
      <c r="I239" s="20">
        <v>1.470227701431656</v>
      </c>
      <c r="J239" s="20">
        <v>0.42906306325768256</v>
      </c>
      <c r="K239" s="20">
        <v>2.1784288253152679</v>
      </c>
      <c r="L239" s="20">
        <v>-3.5003453188068732</v>
      </c>
      <c r="M239" s="20">
        <v>-9.5703723499357576</v>
      </c>
      <c r="N239" s="20">
        <v>-11.924613434035173</v>
      </c>
      <c r="O239" s="20">
        <v>6.8797087236651136E-2</v>
      </c>
      <c r="P239" s="20">
        <v>0.46462612697367384</v>
      </c>
      <c r="Q239" s="20">
        <v>0.19897196189584695</v>
      </c>
      <c r="R239" s="3">
        <f t="shared" si="27"/>
        <v>0</v>
      </c>
      <c r="S239" s="3">
        <f t="shared" si="28"/>
        <v>0</v>
      </c>
      <c r="T239" s="3">
        <f t="shared" si="29"/>
        <v>0</v>
      </c>
      <c r="U239" s="3">
        <f t="shared" si="30"/>
        <v>0</v>
      </c>
      <c r="V239" s="3">
        <f t="shared" si="31"/>
        <v>0.48606056711040524</v>
      </c>
      <c r="W239" s="3">
        <f t="shared" si="32"/>
        <v>1.4584867602676139</v>
      </c>
      <c r="X239" s="3">
        <f t="shared" si="33"/>
        <v>1.3041833333389217</v>
      </c>
    </row>
    <row r="240" spans="1:24" x14ac:dyDescent="0.25">
      <c r="A240" s="35">
        <v>44630</v>
      </c>
      <c r="B240" s="36">
        <v>14</v>
      </c>
      <c r="C240" s="18" t="str">
        <f t="shared" si="34"/>
        <v>44630_14</v>
      </c>
      <c r="D240" s="20">
        <v>201.76426203070437</v>
      </c>
      <c r="E240" s="20">
        <v>441.43782756677263</v>
      </c>
      <c r="F240" s="20">
        <v>403.65658166311812</v>
      </c>
      <c r="G240" s="20">
        <v>311.83721036693851</v>
      </c>
      <c r="H240" s="20">
        <v>0.12783363774801268</v>
      </c>
      <c r="I240" s="20">
        <v>1.3590163637053627</v>
      </c>
      <c r="J240" s="20">
        <v>0.40260646738391714</v>
      </c>
      <c r="K240" s="20">
        <v>2.0757138150296264</v>
      </c>
      <c r="L240" s="20">
        <v>-5.5673279877752853</v>
      </c>
      <c r="M240" s="20">
        <v>-12.440779167703573</v>
      </c>
      <c r="N240" s="20">
        <v>-12.111342548892196</v>
      </c>
      <c r="O240" s="20">
        <v>4.3965701812815471E-2</v>
      </c>
      <c r="P240" s="20">
        <v>0.34063147555126622</v>
      </c>
      <c r="Q240" s="20">
        <v>0.13151141971337157</v>
      </c>
      <c r="R240" s="3">
        <f t="shared" si="27"/>
        <v>0</v>
      </c>
      <c r="S240" s="3">
        <f t="shared" si="28"/>
        <v>0</v>
      </c>
      <c r="T240" s="3">
        <f t="shared" si="29"/>
        <v>0</v>
      </c>
      <c r="U240" s="3">
        <f t="shared" si="30"/>
        <v>0</v>
      </c>
      <c r="V240" s="3">
        <f t="shared" si="31"/>
        <v>0.17626271029255747</v>
      </c>
      <c r="W240" s="3">
        <f t="shared" si="32"/>
        <v>0.52990833343568078</v>
      </c>
      <c r="X240" s="3">
        <f t="shared" si="33"/>
        <v>0.45869876404287674</v>
      </c>
    </row>
    <row r="241" spans="1:24" x14ac:dyDescent="0.25">
      <c r="A241" s="35">
        <v>44630</v>
      </c>
      <c r="B241" s="36">
        <v>15</v>
      </c>
      <c r="C241" s="18" t="str">
        <f t="shared" si="34"/>
        <v>44630_15</v>
      </c>
      <c r="D241" s="20">
        <v>206.02598951316918</v>
      </c>
      <c r="E241" s="20">
        <v>455.69291711458004</v>
      </c>
      <c r="F241" s="20">
        <v>418.10567584274446</v>
      </c>
      <c r="G241" s="20">
        <v>319.01263227326137</v>
      </c>
      <c r="H241" s="20">
        <v>0.13189989451508549</v>
      </c>
      <c r="I241" s="20">
        <v>1.418577097370054</v>
      </c>
      <c r="J241" s="20">
        <v>0.41307662229651543</v>
      </c>
      <c r="K241" s="20">
        <v>5.4123749669215995</v>
      </c>
      <c r="L241" s="20">
        <v>5.1114351514387009</v>
      </c>
      <c r="M241" s="20">
        <v>-0.18435668874415612</v>
      </c>
      <c r="N241" s="20">
        <v>-5.8436098270866221</v>
      </c>
      <c r="O241" s="20">
        <v>4.9950929271864661E-2</v>
      </c>
      <c r="P241" s="20">
        <v>0.39350634942105578</v>
      </c>
      <c r="Q241" s="20">
        <v>0.14595699775860554</v>
      </c>
      <c r="R241" s="3">
        <f t="shared" si="27"/>
        <v>0</v>
      </c>
      <c r="S241" s="3">
        <f t="shared" si="28"/>
        <v>0</v>
      </c>
      <c r="T241" s="3">
        <f t="shared" si="29"/>
        <v>0</v>
      </c>
      <c r="U241" s="3">
        <f t="shared" si="30"/>
        <v>0</v>
      </c>
      <c r="V241" s="3">
        <f t="shared" si="31"/>
        <v>0.24545060902331772</v>
      </c>
      <c r="W241" s="3">
        <f t="shared" si="32"/>
        <v>0.84528036966229925</v>
      </c>
      <c r="X241" s="3">
        <f t="shared" si="33"/>
        <v>0.62346315295358823</v>
      </c>
    </row>
    <row r="242" spans="1:24" x14ac:dyDescent="0.25">
      <c r="A242" s="35">
        <v>44630</v>
      </c>
      <c r="B242" s="36">
        <v>16</v>
      </c>
      <c r="C242" s="18" t="str">
        <f t="shared" si="34"/>
        <v>44630_16</v>
      </c>
      <c r="D242" s="20">
        <v>208.97601692325404</v>
      </c>
      <c r="E242" s="20">
        <v>465.8912882886894</v>
      </c>
      <c r="F242" s="20">
        <v>427.78236697909921</v>
      </c>
      <c r="G242" s="20">
        <v>323.43918794057561</v>
      </c>
      <c r="H242" s="20">
        <v>0.14275999125013739</v>
      </c>
      <c r="I242" s="20">
        <v>1.5551512264498899</v>
      </c>
      <c r="J242" s="20">
        <v>0.44244588104332822</v>
      </c>
      <c r="K242" s="20">
        <v>7.1426206015080993</v>
      </c>
      <c r="L242" s="20">
        <v>10.809439634169294</v>
      </c>
      <c r="M242" s="20">
        <v>6.250520305574236</v>
      </c>
      <c r="N242" s="20">
        <v>-3.0904876898420257</v>
      </c>
      <c r="O242" s="20">
        <v>5.4270334785165616E-2</v>
      </c>
      <c r="P242" s="20">
        <v>0.43453299242610682</v>
      </c>
      <c r="Q242" s="20">
        <v>0.15713491342371966</v>
      </c>
      <c r="R242" s="3">
        <f t="shared" si="27"/>
        <v>0</v>
      </c>
      <c r="S242" s="3">
        <f t="shared" si="28"/>
        <v>0</v>
      </c>
      <c r="T242" s="3">
        <f t="shared" si="29"/>
        <v>0</v>
      </c>
      <c r="U242" s="3">
        <f t="shared" si="30"/>
        <v>0</v>
      </c>
      <c r="V242" s="3">
        <f t="shared" si="31"/>
        <v>0.26852459844262522</v>
      </c>
      <c r="W242" s="3">
        <f t="shared" si="32"/>
        <v>0.95084765020105555</v>
      </c>
      <c r="X242" s="3">
        <f t="shared" si="33"/>
        <v>0.67888781278807553</v>
      </c>
    </row>
    <row r="243" spans="1:24" x14ac:dyDescent="0.25">
      <c r="A243" s="35">
        <v>44630</v>
      </c>
      <c r="B243" s="36">
        <v>17</v>
      </c>
      <c r="C243" s="18" t="str">
        <f t="shared" si="34"/>
        <v>44630_17</v>
      </c>
      <c r="D243" s="20">
        <v>209.37035032711344</v>
      </c>
      <c r="E243" s="20">
        <v>469.89886068313126</v>
      </c>
      <c r="F243" s="20">
        <v>432.93759098914808</v>
      </c>
      <c r="G243" s="20">
        <v>325.73056592531134</v>
      </c>
      <c r="H243" s="20">
        <v>0.13059696430633111</v>
      </c>
      <c r="I243" s="20">
        <v>1.5601777704972659</v>
      </c>
      <c r="J243" s="20">
        <v>0.40767235242041533</v>
      </c>
      <c r="K243" s="20">
        <v>6.1819588628838495</v>
      </c>
      <c r="L243" s="20">
        <v>8.1955656753339099</v>
      </c>
      <c r="M243" s="20">
        <v>4.8265106001756388</v>
      </c>
      <c r="N243" s="20">
        <v>-4.4102542884572644</v>
      </c>
      <c r="O243" s="20">
        <v>4.4157013358825256E-2</v>
      </c>
      <c r="P243" s="20">
        <v>0.39249318989273868</v>
      </c>
      <c r="Q243" s="20">
        <v>0.12803341122773618</v>
      </c>
      <c r="R243" s="3">
        <f t="shared" si="27"/>
        <v>0</v>
      </c>
      <c r="S243" s="3">
        <f t="shared" si="28"/>
        <v>0</v>
      </c>
      <c r="T243" s="3">
        <f t="shared" si="29"/>
        <v>0</v>
      </c>
      <c r="U243" s="3">
        <f t="shared" si="30"/>
        <v>0</v>
      </c>
      <c r="V243" s="3">
        <f t="shared" si="31"/>
        <v>0.16955058623517147</v>
      </c>
      <c r="W243" s="3">
        <f t="shared" si="32"/>
        <v>0.61944333797250473</v>
      </c>
      <c r="X243" s="3">
        <f t="shared" si="33"/>
        <v>0.39331984579181745</v>
      </c>
    </row>
    <row r="244" spans="1:24" x14ac:dyDescent="0.25">
      <c r="A244" s="35">
        <v>44630</v>
      </c>
      <c r="B244" s="36">
        <v>18</v>
      </c>
      <c r="C244" s="18" t="str">
        <f t="shared" si="34"/>
        <v>44630_18</v>
      </c>
      <c r="D244" s="20">
        <v>203.9784930145903</v>
      </c>
      <c r="E244" s="20">
        <v>452.65511702927557</v>
      </c>
      <c r="F244" s="20">
        <v>419.25426236893207</v>
      </c>
      <c r="G244" s="20">
        <v>317.46891000106626</v>
      </c>
      <c r="H244" s="20">
        <v>0.12367705269876064</v>
      </c>
      <c r="I244" s="20">
        <v>1.4603475908045962</v>
      </c>
      <c r="J244" s="20">
        <v>0.38829985314621268</v>
      </c>
      <c r="K244" s="20">
        <v>3.1412172450984261</v>
      </c>
      <c r="L244" s="20">
        <v>-3.3126479292136999</v>
      </c>
      <c r="M244" s="20">
        <v>-5.1563862766474582</v>
      </c>
      <c r="N244" s="20">
        <v>-9.6355718265847479</v>
      </c>
      <c r="O244" s="20">
        <v>3.3579974844569101E-2</v>
      </c>
      <c r="P244" s="20">
        <v>0.30168984974571039</v>
      </c>
      <c r="Q244" s="20">
        <v>9.7496030035823786E-2</v>
      </c>
      <c r="R244" s="3">
        <f t="shared" si="27"/>
        <v>0</v>
      </c>
      <c r="S244" s="3">
        <f t="shared" si="28"/>
        <v>0</v>
      </c>
      <c r="T244" s="3">
        <f t="shared" si="29"/>
        <v>0</v>
      </c>
      <c r="U244" s="3">
        <f t="shared" si="30"/>
        <v>0</v>
      </c>
      <c r="V244" s="3">
        <f t="shared" si="31"/>
        <v>6.8094300582785844E-2</v>
      </c>
      <c r="W244" s="3">
        <f t="shared" si="32"/>
        <v>7.4066932871307001E-2</v>
      </c>
      <c r="X244" s="3">
        <f t="shared" si="33"/>
        <v>0.15271782137126899</v>
      </c>
    </row>
    <row r="245" spans="1:24" x14ac:dyDescent="0.25">
      <c r="A245" s="35">
        <v>44630</v>
      </c>
      <c r="B245" s="36">
        <v>19</v>
      </c>
      <c r="C245" s="18" t="str">
        <f t="shared" si="34"/>
        <v>44630_19</v>
      </c>
      <c r="D245" s="20">
        <v>191.55860411153705</v>
      </c>
      <c r="E245" s="20">
        <v>423.53260331865926</v>
      </c>
      <c r="F245" s="20">
        <v>395.44051302241132</v>
      </c>
      <c r="G245" s="20">
        <v>299.51907947132906</v>
      </c>
      <c r="H245" s="20">
        <v>0.10264110754869832</v>
      </c>
      <c r="I245" s="20">
        <v>1.2867293741185069</v>
      </c>
      <c r="J245" s="20">
        <v>0.32748541386510605</v>
      </c>
      <c r="K245" s="20">
        <v>-2.4532643951151529</v>
      </c>
      <c r="L245" s="20">
        <v>-16.762105152877663</v>
      </c>
      <c r="M245" s="20">
        <v>-17.515334007625732</v>
      </c>
      <c r="N245" s="20">
        <v>-17.223318763715803</v>
      </c>
      <c r="O245" s="20">
        <v>6.7607459294645334E-3</v>
      </c>
      <c r="P245" s="20">
        <v>0.1599282655869477</v>
      </c>
      <c r="Q245" s="20">
        <v>2.0185908595168618E-2</v>
      </c>
      <c r="R245" s="3">
        <f t="shared" si="27"/>
        <v>0</v>
      </c>
      <c r="S245" s="3">
        <f t="shared" si="28"/>
        <v>0</v>
      </c>
      <c r="T245" s="3">
        <f t="shared" si="29"/>
        <v>0</v>
      </c>
      <c r="U245" s="3">
        <f t="shared" si="30"/>
        <v>0</v>
      </c>
      <c r="V245" s="3">
        <f t="shared" si="31"/>
        <v>0</v>
      </c>
      <c r="W245" s="3">
        <f t="shared" si="32"/>
        <v>0</v>
      </c>
      <c r="X245" s="3">
        <f t="shared" si="33"/>
        <v>0</v>
      </c>
    </row>
    <row r="246" spans="1:24" x14ac:dyDescent="0.25">
      <c r="A246" s="35">
        <v>44630</v>
      </c>
      <c r="B246" s="36">
        <v>20</v>
      </c>
      <c r="C246" s="18" t="str">
        <f t="shared" si="34"/>
        <v>44630_20</v>
      </c>
      <c r="D246" s="20">
        <v>182.71124778690694</v>
      </c>
      <c r="E246" s="20">
        <v>409.22733500425022</v>
      </c>
      <c r="F246" s="20">
        <v>386.53996614647377</v>
      </c>
      <c r="G246" s="20">
        <v>286.58445235269573</v>
      </c>
      <c r="H246" s="20">
        <v>0.10860310216147009</v>
      </c>
      <c r="I246" s="20">
        <v>1.2158998982019551</v>
      </c>
      <c r="J246" s="20">
        <v>0.34478133142578077</v>
      </c>
      <c r="K246" s="20">
        <v>-8.9300866439314124</v>
      </c>
      <c r="L246" s="20">
        <v>-27.810842709720177</v>
      </c>
      <c r="M246" s="20">
        <v>-27.288988053384756</v>
      </c>
      <c r="N246" s="20">
        <v>-25.517979924781741</v>
      </c>
      <c r="O246" s="20">
        <v>3.8486959437985654E-3</v>
      </c>
      <c r="P246" s="20">
        <v>0.12608795803541478</v>
      </c>
      <c r="Q246" s="20">
        <v>1.1760613321651684E-2</v>
      </c>
      <c r="R246" s="3">
        <f t="shared" si="27"/>
        <v>0</v>
      </c>
      <c r="S246" s="3">
        <f t="shared" si="28"/>
        <v>0</v>
      </c>
      <c r="T246" s="3">
        <f t="shared" si="29"/>
        <v>0</v>
      </c>
      <c r="U246" s="3">
        <f t="shared" si="30"/>
        <v>0</v>
      </c>
      <c r="V246" s="3">
        <f t="shared" si="31"/>
        <v>0</v>
      </c>
      <c r="W246" s="3">
        <f t="shared" si="32"/>
        <v>0</v>
      </c>
      <c r="X246" s="3">
        <f t="shared" si="33"/>
        <v>0</v>
      </c>
    </row>
    <row r="247" spans="1:24" x14ac:dyDescent="0.25">
      <c r="A247" s="35">
        <v>44630</v>
      </c>
      <c r="B247" s="36">
        <v>21</v>
      </c>
      <c r="C247" s="18" t="str">
        <f t="shared" si="34"/>
        <v>44630_21</v>
      </c>
      <c r="D247" s="20">
        <v>191.76447575069329</v>
      </c>
      <c r="E247" s="20">
        <v>434.00178622956969</v>
      </c>
      <c r="F247" s="20">
        <v>416.8553856075435</v>
      </c>
      <c r="G247" s="20">
        <v>304.48911985485847</v>
      </c>
      <c r="H247" s="20">
        <v>0.13148342154842452</v>
      </c>
      <c r="I247" s="20">
        <v>1.333603007459506</v>
      </c>
      <c r="J247" s="20">
        <v>0.41104009414351994</v>
      </c>
      <c r="K247" s="20">
        <v>-13.756004431652686</v>
      </c>
      <c r="L247" s="20">
        <v>-36.027754625634614</v>
      </c>
      <c r="M247" s="20">
        <v>-33.170780913134841</v>
      </c>
      <c r="N247" s="20">
        <v>-31.671821338013167</v>
      </c>
      <c r="O247" s="20">
        <v>7.695925166489409E-4</v>
      </c>
      <c r="P247" s="20">
        <v>9.0671479699476615E-2</v>
      </c>
      <c r="Q247" s="20">
        <v>2.5130181331364178E-3</v>
      </c>
      <c r="R247" s="3">
        <f t="shared" si="27"/>
        <v>0</v>
      </c>
      <c r="S247" s="3">
        <f t="shared" si="28"/>
        <v>0</v>
      </c>
      <c r="T247" s="3">
        <f t="shared" si="29"/>
        <v>0</v>
      </c>
      <c r="U247" s="3">
        <f t="shared" si="30"/>
        <v>0</v>
      </c>
      <c r="V247" s="3">
        <f t="shared" si="31"/>
        <v>0</v>
      </c>
      <c r="W247" s="3">
        <f t="shared" si="32"/>
        <v>0</v>
      </c>
      <c r="X247" s="3">
        <f t="shared" si="33"/>
        <v>0</v>
      </c>
    </row>
    <row r="248" spans="1:24" x14ac:dyDescent="0.25">
      <c r="A248" s="35">
        <v>44630</v>
      </c>
      <c r="B248" s="36">
        <v>22</v>
      </c>
      <c r="C248" s="18" t="str">
        <f t="shared" si="34"/>
        <v>44630_22</v>
      </c>
      <c r="D248" s="20">
        <v>189.40985857433651</v>
      </c>
      <c r="E248" s="20">
        <v>432.81297807048304</v>
      </c>
      <c r="F248" s="20">
        <v>419.21824650349453</v>
      </c>
      <c r="G248" s="20">
        <v>302.81887023804995</v>
      </c>
      <c r="H248" s="20">
        <v>0.13467982564559455</v>
      </c>
      <c r="I248" s="20">
        <v>1.3523973376312395</v>
      </c>
      <c r="J248" s="20">
        <v>0.41963436796076836</v>
      </c>
      <c r="K248" s="20">
        <v>-16.944299204833698</v>
      </c>
      <c r="L248" s="20">
        <v>-41.750224730959971</v>
      </c>
      <c r="M248" s="20">
        <v>-38.07316388268849</v>
      </c>
      <c r="N248" s="20">
        <v>-36.806902389583811</v>
      </c>
      <c r="O248" s="20">
        <v>-3.210798697916746E-3</v>
      </c>
      <c r="P248" s="20">
        <v>6.8699105508864614E-2</v>
      </c>
      <c r="Q248" s="20">
        <v>-9.3237868320648898E-3</v>
      </c>
      <c r="R248" s="3">
        <f t="shared" si="27"/>
        <v>0</v>
      </c>
      <c r="S248" s="3">
        <f t="shared" si="28"/>
        <v>0</v>
      </c>
      <c r="T248" s="3">
        <f t="shared" si="29"/>
        <v>0</v>
      </c>
      <c r="U248" s="3">
        <f t="shared" si="30"/>
        <v>0</v>
      </c>
      <c r="V248" s="3">
        <f t="shared" si="31"/>
        <v>0</v>
      </c>
      <c r="W248" s="3">
        <f t="shared" si="32"/>
        <v>0</v>
      </c>
      <c r="X248" s="3">
        <f t="shared" si="33"/>
        <v>0</v>
      </c>
    </row>
    <row r="249" spans="1:24" x14ac:dyDescent="0.25">
      <c r="A249" s="35">
        <v>44630</v>
      </c>
      <c r="B249" s="36">
        <v>23</v>
      </c>
      <c r="C249" s="18" t="str">
        <f t="shared" si="34"/>
        <v>44630_23</v>
      </c>
      <c r="D249" s="20">
        <v>173.05314407850267</v>
      </c>
      <c r="E249" s="20">
        <v>400.53924358081849</v>
      </c>
      <c r="F249" s="20">
        <v>386.85553888066556</v>
      </c>
      <c r="G249" s="20">
        <v>277.06483238504114</v>
      </c>
      <c r="H249" s="20">
        <v>0.12602397836550297</v>
      </c>
      <c r="I249" s="20">
        <v>1.2503353197371612</v>
      </c>
      <c r="J249" s="20">
        <v>0.39431741297260192</v>
      </c>
      <c r="K249" s="20">
        <v>-18.611409250730109</v>
      </c>
      <c r="L249" s="20">
        <v>-44.774028519456635</v>
      </c>
      <c r="M249" s="20">
        <v>-41.821274628580234</v>
      </c>
      <c r="N249" s="20">
        <v>-39.685414500362462</v>
      </c>
      <c r="O249" s="20">
        <v>-2.7772606654370294E-3</v>
      </c>
      <c r="P249" s="20">
        <v>5.8031162839094486E-2</v>
      </c>
      <c r="Q249" s="20">
        <v>-7.940710414852177E-3</v>
      </c>
      <c r="R249" s="3">
        <f t="shared" si="27"/>
        <v>0</v>
      </c>
      <c r="S249" s="3">
        <f t="shared" si="28"/>
        <v>0</v>
      </c>
      <c r="T249" s="3">
        <f t="shared" si="29"/>
        <v>0</v>
      </c>
      <c r="U249" s="3">
        <f t="shared" si="30"/>
        <v>0</v>
      </c>
      <c r="V249" s="3">
        <f t="shared" si="31"/>
        <v>0</v>
      </c>
      <c r="W249" s="3">
        <f t="shared" si="32"/>
        <v>0</v>
      </c>
      <c r="X249" s="3">
        <f t="shared" si="33"/>
        <v>0</v>
      </c>
    </row>
    <row r="250" spans="1:24" x14ac:dyDescent="0.25">
      <c r="A250" s="35">
        <v>44630</v>
      </c>
      <c r="B250" s="36">
        <v>24</v>
      </c>
      <c r="C250" s="18" t="str">
        <f t="shared" si="34"/>
        <v>44630_24</v>
      </c>
      <c r="D250" s="20">
        <v>154.30286723336937</v>
      </c>
      <c r="E250" s="20">
        <v>357.02152330928027</v>
      </c>
      <c r="F250" s="20">
        <v>343.78713738110201</v>
      </c>
      <c r="G250" s="20">
        <v>246.6617687869153</v>
      </c>
      <c r="H250" s="20">
        <v>0.11293839170514476</v>
      </c>
      <c r="I250" s="20">
        <v>1.1073156356403213</v>
      </c>
      <c r="J250" s="20">
        <v>0.35524731125449671</v>
      </c>
      <c r="K250" s="20">
        <v>-17.194749496388052</v>
      </c>
      <c r="L250" s="20">
        <v>-39.93715529872518</v>
      </c>
      <c r="M250" s="20">
        <v>-36.713125604277444</v>
      </c>
      <c r="N250" s="20">
        <v>-35.783127849716806</v>
      </c>
      <c r="O250" s="20">
        <v>-6.060923168305879E-3</v>
      </c>
      <c r="P250" s="20">
        <v>2.5692858258721054E-2</v>
      </c>
      <c r="Q250" s="20">
        <v>-1.7429733619046379E-2</v>
      </c>
      <c r="R250" s="3">
        <f t="shared" si="27"/>
        <v>0</v>
      </c>
      <c r="S250" s="3">
        <f t="shared" si="28"/>
        <v>0</v>
      </c>
      <c r="T250" s="3">
        <f t="shared" si="29"/>
        <v>0</v>
      </c>
      <c r="U250" s="3">
        <f t="shared" si="30"/>
        <v>0</v>
      </c>
      <c r="V250" s="3">
        <f t="shared" si="31"/>
        <v>0</v>
      </c>
      <c r="W250" s="3">
        <f t="shared" si="32"/>
        <v>0</v>
      </c>
      <c r="X250" s="3">
        <f t="shared" si="33"/>
        <v>0</v>
      </c>
    </row>
    <row r="251" spans="1:24" x14ac:dyDescent="0.25">
      <c r="A251" s="35">
        <v>44631</v>
      </c>
      <c r="B251" s="36">
        <v>1</v>
      </c>
      <c r="C251" s="18" t="str">
        <f t="shared" si="34"/>
        <v>44631_1</v>
      </c>
      <c r="D251" s="20">
        <v>136.41247613332442</v>
      </c>
      <c r="E251" s="20">
        <v>312.88833496118883</v>
      </c>
      <c r="F251" s="20">
        <v>298.87699616991841</v>
      </c>
      <c r="G251" s="20">
        <v>215.72380622864961</v>
      </c>
      <c r="H251" s="20">
        <v>0.10251943574214795</v>
      </c>
      <c r="I251" s="20">
        <v>1.000218198747568</v>
      </c>
      <c r="J251" s="20">
        <v>0.3233235690564949</v>
      </c>
      <c r="K251" s="20">
        <v>-12.179172126610052</v>
      </c>
      <c r="L251" s="20">
        <v>-28.442989430203163</v>
      </c>
      <c r="M251" s="20">
        <v>-25.844386875746295</v>
      </c>
      <c r="N251" s="20">
        <v>-25.317336965493155</v>
      </c>
      <c r="O251" s="20">
        <v>-7.4730541012200313E-3</v>
      </c>
      <c r="P251" s="20">
        <v>2.4091498622450871E-2</v>
      </c>
      <c r="Q251" s="20">
        <v>-2.1288371400133212E-2</v>
      </c>
      <c r="R251" s="3">
        <f t="shared" si="27"/>
        <v>0</v>
      </c>
      <c r="S251" s="3">
        <f t="shared" si="28"/>
        <v>0</v>
      </c>
      <c r="T251" s="3">
        <f t="shared" si="29"/>
        <v>0</v>
      </c>
      <c r="U251" s="3">
        <f t="shared" si="30"/>
        <v>0</v>
      </c>
      <c r="V251" s="3">
        <f t="shared" si="31"/>
        <v>0</v>
      </c>
      <c r="W251" s="3">
        <f t="shared" si="32"/>
        <v>0</v>
      </c>
      <c r="X251" s="3">
        <f t="shared" si="33"/>
        <v>0</v>
      </c>
    </row>
    <row r="252" spans="1:24" x14ac:dyDescent="0.25">
      <c r="A252" s="35">
        <v>44631</v>
      </c>
      <c r="B252" s="36">
        <v>2</v>
      </c>
      <c r="C252" s="18" t="str">
        <f t="shared" si="34"/>
        <v>44631_2</v>
      </c>
      <c r="D252" s="20">
        <v>122.54400519338782</v>
      </c>
      <c r="E252" s="20">
        <v>276.7750479170665</v>
      </c>
      <c r="F252" s="20">
        <v>261.0840562322125</v>
      </c>
      <c r="G252" s="20">
        <v>190.76442163227154</v>
      </c>
      <c r="H252" s="20">
        <v>9.4022004637572945E-2</v>
      </c>
      <c r="I252" s="20">
        <v>0.90870795407211147</v>
      </c>
      <c r="J252" s="20">
        <v>0.29878380132056664</v>
      </c>
      <c r="K252" s="20">
        <v>-8.012013875965085</v>
      </c>
      <c r="L252" s="20">
        <v>-21.207500726402856</v>
      </c>
      <c r="M252" s="20">
        <v>-18.967511243633489</v>
      </c>
      <c r="N252" s="20">
        <v>-16.665457864733277</v>
      </c>
      <c r="O252" s="20">
        <v>-7.8876889478368267E-3</v>
      </c>
      <c r="P252" s="20">
        <v>1.9486463181592088E-2</v>
      </c>
      <c r="Q252" s="20">
        <v>-2.2404768297205641E-2</v>
      </c>
      <c r="R252" s="3">
        <f t="shared" si="27"/>
        <v>0</v>
      </c>
      <c r="S252" s="3">
        <f t="shared" si="28"/>
        <v>0</v>
      </c>
      <c r="T252" s="3">
        <f t="shared" si="29"/>
        <v>0</v>
      </c>
      <c r="U252" s="3">
        <f t="shared" si="30"/>
        <v>0</v>
      </c>
      <c r="V252" s="3">
        <f t="shared" si="31"/>
        <v>0</v>
      </c>
      <c r="W252" s="3">
        <f t="shared" si="32"/>
        <v>0</v>
      </c>
      <c r="X252" s="3">
        <f t="shared" si="33"/>
        <v>0</v>
      </c>
    </row>
    <row r="253" spans="1:24" x14ac:dyDescent="0.25">
      <c r="A253" s="35">
        <v>44631</v>
      </c>
      <c r="B253" s="36">
        <v>3</v>
      </c>
      <c r="C253" s="18" t="str">
        <f t="shared" si="34"/>
        <v>44631_3</v>
      </c>
      <c r="D253" s="20">
        <v>113.9774482314881</v>
      </c>
      <c r="E253" s="20">
        <v>255.82888761833368</v>
      </c>
      <c r="F253" s="20">
        <v>239.84220204356825</v>
      </c>
      <c r="G253" s="20">
        <v>175.51279836005779</v>
      </c>
      <c r="H253" s="20">
        <v>9.1676182430413963E-2</v>
      </c>
      <c r="I253" s="20">
        <v>0.8566431971739773</v>
      </c>
      <c r="J253" s="20">
        <v>0.29118522020436516</v>
      </c>
      <c r="K253" s="20">
        <v>-8.8944269488433516</v>
      </c>
      <c r="L253" s="20">
        <v>-23.504004025298531</v>
      </c>
      <c r="M253" s="20">
        <v>-20.174451611643502</v>
      </c>
      <c r="N253" s="20">
        <v>-17.93398802574114</v>
      </c>
      <c r="O253" s="20">
        <v>-7.8251330758604565E-3</v>
      </c>
      <c r="P253" s="20">
        <v>3.5514018249927655E-3</v>
      </c>
      <c r="Q253" s="20">
        <v>-2.2172275854551966E-2</v>
      </c>
      <c r="R253" s="3">
        <f t="shared" si="27"/>
        <v>0</v>
      </c>
      <c r="S253" s="3">
        <f t="shared" si="28"/>
        <v>0</v>
      </c>
      <c r="T253" s="3">
        <f t="shared" si="29"/>
        <v>0</v>
      </c>
      <c r="U253" s="3">
        <f t="shared" si="30"/>
        <v>0</v>
      </c>
      <c r="V253" s="3">
        <f t="shared" si="31"/>
        <v>0</v>
      </c>
      <c r="W253" s="3">
        <f t="shared" si="32"/>
        <v>0</v>
      </c>
      <c r="X253" s="3">
        <f t="shared" si="33"/>
        <v>0</v>
      </c>
    </row>
    <row r="254" spans="1:24" x14ac:dyDescent="0.25">
      <c r="A254" s="35">
        <v>44631</v>
      </c>
      <c r="B254" s="36">
        <v>4</v>
      </c>
      <c r="C254" s="18" t="str">
        <f t="shared" si="34"/>
        <v>44631_4</v>
      </c>
      <c r="D254" s="20">
        <v>108.80540738650049</v>
      </c>
      <c r="E254" s="20">
        <v>243.47066799499129</v>
      </c>
      <c r="F254" s="20">
        <v>226.04760348244491</v>
      </c>
      <c r="G254" s="20">
        <v>166.10146631979433</v>
      </c>
      <c r="H254" s="20">
        <v>8.9184694222425143E-2</v>
      </c>
      <c r="I254" s="20">
        <v>0.82408647285391057</v>
      </c>
      <c r="J254" s="20">
        <v>0.28286841085272663</v>
      </c>
      <c r="K254" s="20">
        <v>-9.4470379309690564</v>
      </c>
      <c r="L254" s="20">
        <v>-24.531311493028127</v>
      </c>
      <c r="M254" s="20">
        <v>-20.375666424242137</v>
      </c>
      <c r="N254" s="20">
        <v>-18.07500796957796</v>
      </c>
      <c r="O254" s="20">
        <v>-8.8927348747376775E-3</v>
      </c>
      <c r="P254" s="20">
        <v>-1.4482321929550042E-2</v>
      </c>
      <c r="Q254" s="20">
        <v>-2.5179844741620782E-2</v>
      </c>
      <c r="R254" s="3">
        <f t="shared" si="27"/>
        <v>0</v>
      </c>
      <c r="S254" s="3">
        <f t="shared" si="28"/>
        <v>0</v>
      </c>
      <c r="T254" s="3">
        <f t="shared" si="29"/>
        <v>0</v>
      </c>
      <c r="U254" s="3">
        <f t="shared" si="30"/>
        <v>0</v>
      </c>
      <c r="V254" s="3">
        <f t="shared" si="31"/>
        <v>0</v>
      </c>
      <c r="W254" s="3">
        <f t="shared" si="32"/>
        <v>0</v>
      </c>
      <c r="X254" s="3">
        <f t="shared" si="33"/>
        <v>0</v>
      </c>
    </row>
    <row r="255" spans="1:24" x14ac:dyDescent="0.25">
      <c r="A255" s="35">
        <v>44631</v>
      </c>
      <c r="B255" s="36">
        <v>5</v>
      </c>
      <c r="C255" s="18" t="str">
        <f t="shared" si="34"/>
        <v>44631_5</v>
      </c>
      <c r="D255" s="20">
        <v>105.77907937817395</v>
      </c>
      <c r="E255" s="20">
        <v>236.57834241742347</v>
      </c>
      <c r="F255" s="20">
        <v>219.45723114795254</v>
      </c>
      <c r="G255" s="20">
        <v>161.44301603775068</v>
      </c>
      <c r="H255" s="20">
        <v>8.8078535733335961E-2</v>
      </c>
      <c r="I255" s="20">
        <v>0.82055334419847703</v>
      </c>
      <c r="J255" s="20">
        <v>0.2796752809028426</v>
      </c>
      <c r="K255" s="20">
        <v>-9.0371605919695508</v>
      </c>
      <c r="L255" s="20">
        <v>-23.192009594390008</v>
      </c>
      <c r="M255" s="20">
        <v>-19.135950735310512</v>
      </c>
      <c r="N255" s="20">
        <v>-17.175496933101879</v>
      </c>
      <c r="O255" s="20">
        <v>-7.9050186196590669E-3</v>
      </c>
      <c r="P255" s="20">
        <v>-2.4454619057110347E-3</v>
      </c>
      <c r="Q255" s="20">
        <v>-2.2295051035884646E-2</v>
      </c>
      <c r="R255" s="3">
        <f t="shared" si="27"/>
        <v>0</v>
      </c>
      <c r="S255" s="3">
        <f t="shared" si="28"/>
        <v>0</v>
      </c>
      <c r="T255" s="3">
        <f t="shared" si="29"/>
        <v>0</v>
      </c>
      <c r="U255" s="3">
        <f t="shared" si="30"/>
        <v>0</v>
      </c>
      <c r="V255" s="3">
        <f t="shared" si="31"/>
        <v>0</v>
      </c>
      <c r="W255" s="3">
        <f t="shared" si="32"/>
        <v>0</v>
      </c>
      <c r="X255" s="3">
        <f t="shared" si="33"/>
        <v>0</v>
      </c>
    </row>
    <row r="256" spans="1:24" x14ac:dyDescent="0.25">
      <c r="A256" s="35">
        <v>44631</v>
      </c>
      <c r="B256" s="36">
        <v>6</v>
      </c>
      <c r="C256" s="18" t="str">
        <f t="shared" si="34"/>
        <v>44631_6</v>
      </c>
      <c r="D256" s="20">
        <v>107.04685039238933</v>
      </c>
      <c r="E256" s="20">
        <v>241.02274753042519</v>
      </c>
      <c r="F256" s="20">
        <v>224.01644201174395</v>
      </c>
      <c r="G256" s="20">
        <v>163.63296961545032</v>
      </c>
      <c r="H256" s="20">
        <v>8.848485778478711E-2</v>
      </c>
      <c r="I256" s="20">
        <v>0.82855883766940108</v>
      </c>
      <c r="J256" s="20">
        <v>0.28064243309517761</v>
      </c>
      <c r="K256" s="20">
        <v>-9.8294093874762449</v>
      </c>
      <c r="L256" s="20">
        <v>-25.456690341567935</v>
      </c>
      <c r="M256" s="20">
        <v>-20.982799217517361</v>
      </c>
      <c r="N256" s="20">
        <v>-18.254160721730766</v>
      </c>
      <c r="O256" s="20">
        <v>-8.1954859032987784E-3</v>
      </c>
      <c r="P256" s="20">
        <v>-6.6549021305956045E-3</v>
      </c>
      <c r="Q256" s="20">
        <v>-2.3063060798828305E-2</v>
      </c>
      <c r="R256" s="3">
        <f t="shared" si="27"/>
        <v>0</v>
      </c>
      <c r="S256" s="3">
        <f t="shared" si="28"/>
        <v>0</v>
      </c>
      <c r="T256" s="3">
        <f t="shared" si="29"/>
        <v>0</v>
      </c>
      <c r="U256" s="3">
        <f t="shared" si="30"/>
        <v>0</v>
      </c>
      <c r="V256" s="3">
        <f t="shared" si="31"/>
        <v>0</v>
      </c>
      <c r="W256" s="3">
        <f t="shared" si="32"/>
        <v>0</v>
      </c>
      <c r="X256" s="3">
        <f t="shared" si="33"/>
        <v>0</v>
      </c>
    </row>
    <row r="257" spans="1:24" x14ac:dyDescent="0.25">
      <c r="A257" s="35">
        <v>44631</v>
      </c>
      <c r="B257" s="36">
        <v>7</v>
      </c>
      <c r="C257" s="18" t="str">
        <f t="shared" si="34"/>
        <v>44631_7</v>
      </c>
      <c r="D257" s="20">
        <v>120.0895472337379</v>
      </c>
      <c r="E257" s="20">
        <v>271.27454764593824</v>
      </c>
      <c r="F257" s="20">
        <v>252.40845220502337</v>
      </c>
      <c r="G257" s="20">
        <v>184.48833893651872</v>
      </c>
      <c r="H257" s="20">
        <v>9.5611206260317882E-2</v>
      </c>
      <c r="I257" s="20">
        <v>0.89693917550823121</v>
      </c>
      <c r="J257" s="20">
        <v>0.3017871461474041</v>
      </c>
      <c r="K257" s="20">
        <v>-10.345573236163679</v>
      </c>
      <c r="L257" s="20">
        <v>-28.330038433322571</v>
      </c>
      <c r="M257" s="20">
        <v>-25.017247649020213</v>
      </c>
      <c r="N257" s="20">
        <v>-20.008912548955244</v>
      </c>
      <c r="O257" s="20">
        <v>-8.4940174753584206E-3</v>
      </c>
      <c r="P257" s="20">
        <v>-1.5934872191924104E-2</v>
      </c>
      <c r="Q257" s="20">
        <v>-2.4158763919138602E-2</v>
      </c>
      <c r="R257" s="3">
        <f t="shared" si="27"/>
        <v>0</v>
      </c>
      <c r="S257" s="3">
        <f t="shared" si="28"/>
        <v>0</v>
      </c>
      <c r="T257" s="3">
        <f t="shared" si="29"/>
        <v>0</v>
      </c>
      <c r="U257" s="3">
        <f t="shared" si="30"/>
        <v>0</v>
      </c>
      <c r="V257" s="3">
        <f t="shared" si="31"/>
        <v>0</v>
      </c>
      <c r="W257" s="3">
        <f t="shared" si="32"/>
        <v>0</v>
      </c>
      <c r="X257" s="3">
        <f t="shared" si="33"/>
        <v>0</v>
      </c>
    </row>
    <row r="258" spans="1:24" x14ac:dyDescent="0.25">
      <c r="A258" s="35">
        <v>44631</v>
      </c>
      <c r="B258" s="36">
        <v>8</v>
      </c>
      <c r="C258" s="18" t="str">
        <f t="shared" si="34"/>
        <v>44631_8</v>
      </c>
      <c r="D258" s="20">
        <v>138.8016802340955</v>
      </c>
      <c r="E258" s="20">
        <v>310.08304704060163</v>
      </c>
      <c r="F258" s="20">
        <v>284.2432329274215</v>
      </c>
      <c r="G258" s="20">
        <v>214.62722454313334</v>
      </c>
      <c r="H258" s="20">
        <v>9.5571736979366148E-2</v>
      </c>
      <c r="I258" s="20">
        <v>0.96172654065434426</v>
      </c>
      <c r="J258" s="20">
        <v>0.30229191659862142</v>
      </c>
      <c r="K258" s="20">
        <v>-19.294018897372887</v>
      </c>
      <c r="L258" s="20">
        <v>-45.938596284351824</v>
      </c>
      <c r="M258" s="20">
        <v>-47.190165711219159</v>
      </c>
      <c r="N258" s="20">
        <v>-40.390447401618992</v>
      </c>
      <c r="O258" s="20">
        <v>-8.5993980886115099E-3</v>
      </c>
      <c r="P258" s="20">
        <v>2.8545651997111414E-4</v>
      </c>
      <c r="Q258" s="20">
        <v>-2.4661802831838817E-2</v>
      </c>
      <c r="R258" s="3">
        <f t="shared" si="27"/>
        <v>0</v>
      </c>
      <c r="S258" s="3">
        <f t="shared" si="28"/>
        <v>0</v>
      </c>
      <c r="T258" s="3">
        <f t="shared" si="29"/>
        <v>0</v>
      </c>
      <c r="U258" s="3">
        <f t="shared" si="30"/>
        <v>0</v>
      </c>
      <c r="V258" s="3">
        <f t="shared" si="31"/>
        <v>0</v>
      </c>
      <c r="W258" s="3">
        <f t="shared" si="32"/>
        <v>0</v>
      </c>
      <c r="X258" s="3">
        <f t="shared" si="33"/>
        <v>0</v>
      </c>
    </row>
    <row r="259" spans="1:24" x14ac:dyDescent="0.25">
      <c r="A259" s="35">
        <v>44631</v>
      </c>
      <c r="B259" s="36">
        <v>9</v>
      </c>
      <c r="C259" s="18" t="str">
        <f t="shared" si="34"/>
        <v>44631_9</v>
      </c>
      <c r="D259" s="20">
        <v>151.01901279843608</v>
      </c>
      <c r="E259" s="20">
        <v>341.21053170575539</v>
      </c>
      <c r="F259" s="20">
        <v>310.29129038576576</v>
      </c>
      <c r="G259" s="20">
        <v>234.23270628582785</v>
      </c>
      <c r="H259" s="20">
        <v>0.10705120193358497</v>
      </c>
      <c r="I259" s="20">
        <v>1.1235578129700214</v>
      </c>
      <c r="J259" s="20">
        <v>0.3364324488139635</v>
      </c>
      <c r="K259" s="20">
        <v>-18.506666313439027</v>
      </c>
      <c r="L259" s="20">
        <v>-39.983893766362748</v>
      </c>
      <c r="M259" s="20">
        <v>-43.070386188540574</v>
      </c>
      <c r="N259" s="20">
        <v>-39.922869149940027</v>
      </c>
      <c r="O259" s="20">
        <v>1.5604733818182641E-2</v>
      </c>
      <c r="P259" s="20">
        <v>0.15696498650540522</v>
      </c>
      <c r="Q259" s="20">
        <v>4.4980489775978474E-2</v>
      </c>
      <c r="R259" s="3">
        <f t="shared" si="27"/>
        <v>0</v>
      </c>
      <c r="S259" s="3">
        <f t="shared" si="28"/>
        <v>0</v>
      </c>
      <c r="T259" s="3">
        <f t="shared" si="29"/>
        <v>0</v>
      </c>
      <c r="U259" s="3">
        <f t="shared" si="30"/>
        <v>0</v>
      </c>
      <c r="V259" s="3">
        <f t="shared" si="31"/>
        <v>0</v>
      </c>
      <c r="W259" s="3">
        <f t="shared" si="32"/>
        <v>0</v>
      </c>
      <c r="X259" s="3">
        <f t="shared" si="33"/>
        <v>0</v>
      </c>
    </row>
    <row r="260" spans="1:24" x14ac:dyDescent="0.25">
      <c r="A260" s="35">
        <v>44631</v>
      </c>
      <c r="B260" s="36">
        <v>10</v>
      </c>
      <c r="C260" s="18" t="str">
        <f t="shared" si="34"/>
        <v>44631_10</v>
      </c>
      <c r="D260" s="20">
        <v>166.85221555328121</v>
      </c>
      <c r="E260" s="20">
        <v>378.25594312032592</v>
      </c>
      <c r="F260" s="20">
        <v>344.75272209975094</v>
      </c>
      <c r="G260" s="20">
        <v>260.90045961534082</v>
      </c>
      <c r="H260" s="20">
        <v>0.12620139449799911</v>
      </c>
      <c r="I260" s="20">
        <v>1.345739200243838</v>
      </c>
      <c r="J260" s="20">
        <v>0.39249820718009876</v>
      </c>
      <c r="K260" s="20">
        <v>-11.429754653082878</v>
      </c>
      <c r="L260" s="20">
        <v>-23.906454019919313</v>
      </c>
      <c r="M260" s="20">
        <v>-28.838686967065929</v>
      </c>
      <c r="N260" s="20">
        <v>-30.674319543992869</v>
      </c>
      <c r="O260" s="20">
        <v>4.5413945769741053E-2</v>
      </c>
      <c r="P260" s="20">
        <v>0.32879447474991857</v>
      </c>
      <c r="Q260" s="20">
        <v>0.13100577349563308</v>
      </c>
      <c r="R260" s="3">
        <f t="shared" si="27"/>
        <v>0</v>
      </c>
      <c r="S260" s="3">
        <f t="shared" si="28"/>
        <v>0</v>
      </c>
      <c r="T260" s="3">
        <f t="shared" si="29"/>
        <v>0</v>
      </c>
      <c r="U260" s="3">
        <f t="shared" si="30"/>
        <v>0</v>
      </c>
      <c r="V260" s="3">
        <f t="shared" si="31"/>
        <v>0.20186945072478088</v>
      </c>
      <c r="W260" s="3">
        <f t="shared" si="32"/>
        <v>0.45921944056416114</v>
      </c>
      <c r="X260" s="3">
        <f t="shared" si="33"/>
        <v>0.48594335752526513</v>
      </c>
    </row>
    <row r="261" spans="1:24" x14ac:dyDescent="0.25">
      <c r="A261" s="35">
        <v>44631</v>
      </c>
      <c r="B261" s="36">
        <v>11</v>
      </c>
      <c r="C261" s="18" t="str">
        <f t="shared" si="34"/>
        <v>44631_11</v>
      </c>
      <c r="D261" s="20">
        <v>179.79312868063352</v>
      </c>
      <c r="E261" s="20">
        <v>404.19004290296687</v>
      </c>
      <c r="F261" s="20">
        <v>368.61113402873303</v>
      </c>
      <c r="G261" s="20">
        <v>281.35098122169018</v>
      </c>
      <c r="H261" s="20">
        <v>0.14023531846445253</v>
      </c>
      <c r="I261" s="20">
        <v>1.4687585765555151</v>
      </c>
      <c r="J261" s="20">
        <v>0.43405363096783001</v>
      </c>
      <c r="K261" s="20">
        <v>-3.3521287829708855</v>
      </c>
      <c r="L261" s="20">
        <v>-8.6574768140305132</v>
      </c>
      <c r="M261" s="20">
        <v>-13.804782433903314</v>
      </c>
      <c r="N261" s="20">
        <v>-19.223447250605517</v>
      </c>
      <c r="O261" s="20">
        <v>6.8360627354062939E-2</v>
      </c>
      <c r="P261" s="20">
        <v>0.46070434652312842</v>
      </c>
      <c r="Q261" s="20">
        <v>0.19751207484215508</v>
      </c>
      <c r="R261" s="3">
        <f t="shared" si="27"/>
        <v>0</v>
      </c>
      <c r="S261" s="3">
        <f t="shared" si="28"/>
        <v>0</v>
      </c>
      <c r="T261" s="3">
        <f t="shared" si="29"/>
        <v>0</v>
      </c>
      <c r="U261" s="3">
        <f t="shared" si="30"/>
        <v>0</v>
      </c>
      <c r="V261" s="3">
        <f t="shared" si="31"/>
        <v>0.4723995927015302</v>
      </c>
      <c r="W261" s="3">
        <f t="shared" si="32"/>
        <v>1.4091014631299321</v>
      </c>
      <c r="X261" s="3">
        <f t="shared" si="33"/>
        <v>1.2670348422012681</v>
      </c>
    </row>
    <row r="262" spans="1:24" x14ac:dyDescent="0.25">
      <c r="A262" s="35">
        <v>44631</v>
      </c>
      <c r="B262" s="36">
        <v>12</v>
      </c>
      <c r="C262" s="18" t="str">
        <f t="shared" si="34"/>
        <v>44631_12</v>
      </c>
      <c r="D262" s="20">
        <v>191.16273475180881</v>
      </c>
      <c r="E262" s="20">
        <v>425.5766368758795</v>
      </c>
      <c r="F262" s="20">
        <v>389.351463343879</v>
      </c>
      <c r="G262" s="20">
        <v>297.61974985110356</v>
      </c>
      <c r="H262" s="20">
        <v>0.14210528857418894</v>
      </c>
      <c r="I262" s="20">
        <v>1.5298651531830119</v>
      </c>
      <c r="J262" s="20">
        <v>0.43951103638004657</v>
      </c>
      <c r="K262" s="20">
        <v>0.7622160685880246</v>
      </c>
      <c r="L262" s="20">
        <v>-0.61937692724178728</v>
      </c>
      <c r="M262" s="20">
        <v>-6.207146325540509</v>
      </c>
      <c r="N262" s="20">
        <v>-13.393736304199731</v>
      </c>
      <c r="O262" s="20">
        <v>5.6928559183581404E-2</v>
      </c>
      <c r="P262" s="20">
        <v>0.4380601796235607</v>
      </c>
      <c r="Q262" s="20">
        <v>0.1646191891030358</v>
      </c>
      <c r="R262" s="3">
        <f t="shared" si="27"/>
        <v>0</v>
      </c>
      <c r="S262" s="3">
        <f t="shared" si="28"/>
        <v>0</v>
      </c>
      <c r="T262" s="3">
        <f t="shared" si="29"/>
        <v>0</v>
      </c>
      <c r="U262" s="3">
        <f t="shared" si="30"/>
        <v>0</v>
      </c>
      <c r="V262" s="3">
        <f t="shared" si="31"/>
        <v>0.30759149601145136</v>
      </c>
      <c r="W262" s="3">
        <f t="shared" si="32"/>
        <v>1.0169389600505918</v>
      </c>
      <c r="X262" s="3">
        <f t="shared" si="33"/>
        <v>0.79258015036521834</v>
      </c>
    </row>
    <row r="263" spans="1:24" x14ac:dyDescent="0.25">
      <c r="A263" s="35">
        <v>44631</v>
      </c>
      <c r="B263" s="36">
        <v>13</v>
      </c>
      <c r="C263" s="18" t="str">
        <f t="shared" si="34"/>
        <v>44631_13</v>
      </c>
      <c r="D263" s="20">
        <v>200.38706665579551</v>
      </c>
      <c r="E263" s="20">
        <v>444.83129002395589</v>
      </c>
      <c r="F263" s="20">
        <v>407.87655655947765</v>
      </c>
      <c r="G263" s="20">
        <v>312.11282379100675</v>
      </c>
      <c r="H263" s="20">
        <v>0.13394357640303586</v>
      </c>
      <c r="I263" s="20">
        <v>1.5211743703513219</v>
      </c>
      <c r="J263" s="20">
        <v>0.41701319987678093</v>
      </c>
      <c r="K263" s="20">
        <v>4.2623167130353652</v>
      </c>
      <c r="L263" s="20">
        <v>6.3125356937141293</v>
      </c>
      <c r="M263" s="20">
        <v>0.42417405120947604</v>
      </c>
      <c r="N263" s="20">
        <v>-7.6856615561314117</v>
      </c>
      <c r="O263" s="20">
        <v>4.4296841703414996E-2</v>
      </c>
      <c r="P263" s="20">
        <v>0.39725301248143635</v>
      </c>
      <c r="Q263" s="20">
        <v>0.12847053626140681</v>
      </c>
      <c r="R263" s="3">
        <f t="shared" si="27"/>
        <v>0</v>
      </c>
      <c r="S263" s="3">
        <f t="shared" si="28"/>
        <v>0</v>
      </c>
      <c r="T263" s="3">
        <f t="shared" si="29"/>
        <v>0</v>
      </c>
      <c r="U263" s="3">
        <f t="shared" si="30"/>
        <v>0</v>
      </c>
      <c r="V263" s="3">
        <f t="shared" si="31"/>
        <v>0.16014822233577103</v>
      </c>
      <c r="W263" s="3">
        <f t="shared" si="32"/>
        <v>0.71614664762761293</v>
      </c>
      <c r="X263" s="3">
        <f t="shared" si="33"/>
        <v>0.36772594323317365</v>
      </c>
    </row>
    <row r="264" spans="1:24" x14ac:dyDescent="0.25">
      <c r="A264" s="35">
        <v>44631</v>
      </c>
      <c r="B264" s="36">
        <v>14</v>
      </c>
      <c r="C264" s="18" t="str">
        <f t="shared" si="34"/>
        <v>44631_14</v>
      </c>
      <c r="D264" s="20">
        <v>209.0347182995051</v>
      </c>
      <c r="E264" s="20">
        <v>463.14801519105868</v>
      </c>
      <c r="F264" s="20">
        <v>424.39632210582465</v>
      </c>
      <c r="G264" s="20">
        <v>327.08564700964718</v>
      </c>
      <c r="H264" s="20">
        <v>0.13070697486868957</v>
      </c>
      <c r="I264" s="20">
        <v>1.4914747205460726</v>
      </c>
      <c r="J264" s="20">
        <v>0.40755021472469283</v>
      </c>
      <c r="K264" s="20">
        <v>5.5532972105187133</v>
      </c>
      <c r="L264" s="20">
        <v>7.2518221161193281</v>
      </c>
      <c r="M264" s="20">
        <v>0.83414252146847057</v>
      </c>
      <c r="N264" s="20">
        <v>-5.7463013615875838</v>
      </c>
      <c r="O264" s="20">
        <v>4.7602490502143921E-2</v>
      </c>
      <c r="P264" s="20">
        <v>0.38163226382488613</v>
      </c>
      <c r="Q264" s="20">
        <v>0.13790511618931037</v>
      </c>
      <c r="R264" s="3">
        <f t="shared" si="27"/>
        <v>0</v>
      </c>
      <c r="S264" s="3">
        <f t="shared" si="28"/>
        <v>0</v>
      </c>
      <c r="T264" s="3">
        <f t="shared" si="29"/>
        <v>0</v>
      </c>
      <c r="U264" s="3">
        <f t="shared" si="30"/>
        <v>0</v>
      </c>
      <c r="V264" s="3">
        <f t="shared" si="31"/>
        <v>0.21693899760319069</v>
      </c>
      <c r="W264" s="3">
        <f t="shared" si="32"/>
        <v>0.64161402449095561</v>
      </c>
      <c r="X264" s="3">
        <f t="shared" si="33"/>
        <v>0.53057530797865371</v>
      </c>
    </row>
    <row r="265" spans="1:24" x14ac:dyDescent="0.25">
      <c r="A265" s="35">
        <v>44631</v>
      </c>
      <c r="B265" s="36">
        <v>15</v>
      </c>
      <c r="C265" s="18" t="str">
        <f t="shared" si="34"/>
        <v>44631_15</v>
      </c>
      <c r="D265" s="20">
        <v>211.30011041655862</v>
      </c>
      <c r="E265" s="20">
        <v>471.00445129624615</v>
      </c>
      <c r="F265" s="20">
        <v>433.34937491691198</v>
      </c>
      <c r="G265" s="20">
        <v>331.73408335095172</v>
      </c>
      <c r="H265" s="20">
        <v>0.13536702936926912</v>
      </c>
      <c r="I265" s="20">
        <v>1.548690492268326</v>
      </c>
      <c r="J265" s="20">
        <v>0.4209737751607156</v>
      </c>
      <c r="K265" s="20">
        <v>6.0958424252474916</v>
      </c>
      <c r="L265" s="20">
        <v>9.6264477227076561</v>
      </c>
      <c r="M265" s="20">
        <v>4.0475717384664627</v>
      </c>
      <c r="N265" s="20">
        <v>-3.7841735035008637</v>
      </c>
      <c r="O265" s="20">
        <v>5.7117956744191095E-2</v>
      </c>
      <c r="P265" s="20">
        <v>0.43737935060151717</v>
      </c>
      <c r="Q265" s="20">
        <v>0.1654902760236992</v>
      </c>
      <c r="R265" s="3">
        <f t="shared" si="27"/>
        <v>0</v>
      </c>
      <c r="S265" s="3">
        <f t="shared" si="28"/>
        <v>0</v>
      </c>
      <c r="T265" s="3">
        <f t="shared" si="29"/>
        <v>0</v>
      </c>
      <c r="U265" s="3">
        <f t="shared" si="30"/>
        <v>0</v>
      </c>
      <c r="V265" s="3">
        <f t="shared" si="31"/>
        <v>0.3330508639643347</v>
      </c>
      <c r="W265" s="3">
        <f t="shared" si="32"/>
        <v>0.98271000028631206</v>
      </c>
      <c r="X265" s="3">
        <f t="shared" si="33"/>
        <v>0.86747237435340141</v>
      </c>
    </row>
    <row r="266" spans="1:24" x14ac:dyDescent="0.25">
      <c r="A266" s="35">
        <v>44631</v>
      </c>
      <c r="B266" s="36">
        <v>16</v>
      </c>
      <c r="C266" s="18" t="str">
        <f t="shared" si="34"/>
        <v>44631_16</v>
      </c>
      <c r="D266" s="20">
        <v>211.78786535597555</v>
      </c>
      <c r="E266" s="20">
        <v>471.96461760124566</v>
      </c>
      <c r="F266" s="20">
        <v>432.93402531446173</v>
      </c>
      <c r="G266" s="20">
        <v>330.63208125206671</v>
      </c>
      <c r="H266" s="20">
        <v>0.13458351249925513</v>
      </c>
      <c r="I266" s="20">
        <v>1.5713107705900791</v>
      </c>
      <c r="J266" s="20">
        <v>0.41989236184316303</v>
      </c>
      <c r="K266" s="20">
        <v>6.7256130838234407</v>
      </c>
      <c r="L266" s="20">
        <v>12.236511442466037</v>
      </c>
      <c r="M266" s="20">
        <v>6.8477761899362326</v>
      </c>
      <c r="N266" s="20">
        <v>-2.6967458441507288</v>
      </c>
      <c r="O266" s="20">
        <v>4.8044668384368591E-2</v>
      </c>
      <c r="P266" s="20">
        <v>0.41675463279851271</v>
      </c>
      <c r="Q266" s="20">
        <v>0.13935823698570277</v>
      </c>
      <c r="R266" s="3">
        <f t="shared" si="27"/>
        <v>0</v>
      </c>
      <c r="S266" s="3">
        <f t="shared" si="28"/>
        <v>0</v>
      </c>
      <c r="T266" s="3">
        <f t="shared" si="29"/>
        <v>0</v>
      </c>
      <c r="U266" s="3">
        <f t="shared" si="30"/>
        <v>0</v>
      </c>
      <c r="V266" s="3">
        <f t="shared" si="31"/>
        <v>0.20993204433789159</v>
      </c>
      <c r="W266" s="3">
        <f t="shared" si="32"/>
        <v>0.78908959336114548</v>
      </c>
      <c r="X266" s="3">
        <f t="shared" si="33"/>
        <v>0.5088946345178853</v>
      </c>
    </row>
    <row r="267" spans="1:24" x14ac:dyDescent="0.25">
      <c r="A267" s="35">
        <v>44631</v>
      </c>
      <c r="B267" s="36">
        <v>17</v>
      </c>
      <c r="C267" s="18" t="str">
        <f t="shared" si="34"/>
        <v>44631_17</v>
      </c>
      <c r="D267" s="20">
        <v>208.30884315167475</v>
      </c>
      <c r="E267" s="20">
        <v>460.80246421107273</v>
      </c>
      <c r="F267" s="20">
        <v>423.77643820943933</v>
      </c>
      <c r="G267" s="20">
        <v>324.40946215494057</v>
      </c>
      <c r="H267" s="20">
        <v>0.11824838831557052</v>
      </c>
      <c r="I267" s="20">
        <v>1.4862918511245449</v>
      </c>
      <c r="J267" s="20">
        <v>0.37337765827585279</v>
      </c>
      <c r="K267" s="20">
        <v>4.8670311635007639</v>
      </c>
      <c r="L267" s="20">
        <v>5.2348276292869969</v>
      </c>
      <c r="M267" s="20">
        <v>0.90767324952539408</v>
      </c>
      <c r="N267" s="20">
        <v>-5.9914892020060933</v>
      </c>
      <c r="O267" s="20">
        <v>2.2864074773839015E-2</v>
      </c>
      <c r="P267" s="20">
        <v>0.29945906472797745</v>
      </c>
      <c r="Q267" s="20">
        <v>6.6589212104385356E-2</v>
      </c>
      <c r="R267" s="3">
        <f t="shared" ref="R267:R330" si="35">MAX(0,(K267-D267*0.2)*$T$5)+MAX(0,(K267-D267*0.3)*($U$5-$T$5))+MAX(0,(K267-D267*0.5)*($W$5-$V$5))+MAX(0,(K267-D267*0.8)*($X$5-$W$5))</f>
        <v>0</v>
      </c>
      <c r="S267" s="3">
        <f t="shared" ref="S267:S330" si="36">MAX(0,(L267-E267*0.2)*$T$5)+MAX(0,(L267-E267*0.3)*($U$5-$T$5))+MAX(0,(L267-E267*0.5)*($W$5-$V$5))+MAX(0,(L267-E267*0.8)*($X$5-$W$5))</f>
        <v>0</v>
      </c>
      <c r="T267" s="3">
        <f t="shared" ref="T267:T330" si="37">MAX(0,(M267-F267*0.2)*$T$5)+MAX(0,(M267-F267*0.3)*($U$5-$T$5))+MAX(0,(M267-F267*0.5)*($W$5-$V$5))+MAX(0,(M267-F267*0.8)*($X$5-$W$5))</f>
        <v>0</v>
      </c>
      <c r="U267" s="3">
        <f t="shared" ref="U267:U330" si="38">MAX(0,(N267-G267*0.2)*$T$5)+MAX(0,(N267-G267*0.3)*($U$5-$T$5))+MAX(0,(N267-G267*0.5)*($W$5-$V$5))+MAX(0,(N267-G267*0.8)*($X$5-$W$5))</f>
        <v>0</v>
      </c>
      <c r="V267" s="3">
        <f t="shared" ref="V267:V330" si="39">MAX(0,(O267-H267*0.2)*$T$5)+MAX(0,(O267-H267*0.3)*($U$5-$T$5))+MAX(0,(O267-H267*0.5)*($W$5-$V$5))+MAX(0,(O267-H267*0.8)*($X$5-$W$5))</f>
        <v>0</v>
      </c>
      <c r="W267" s="3">
        <f t="shared" ref="W267:W330" si="40">MAX(0,(P267-I267*0.2)*$T$5)+MAX(0,(P267-I267*0.3)*($U$5-$T$5))+MAX(0,(P267-I267*0.5)*($W$5-$V$5))+MAX(0,(P267-I267*0.8)*($X$5-$W$5))</f>
        <v>1.6943146979124218E-2</v>
      </c>
      <c r="X267" s="3">
        <f t="shared" ref="X267:X330" si="41">MAX(0,(Q267-J267*0.2)*$T$5)+MAX(0,(Q267-J267*0.3)*($U$5-$T$5))+MAX(0,(Q267-J267*0.5)*($W$5-$V$5))+MAX(0,(Q267-J267*0.8)*($X$5-$W$5))</f>
        <v>0</v>
      </c>
    </row>
    <row r="268" spans="1:24" x14ac:dyDescent="0.25">
      <c r="A268" s="35">
        <v>44631</v>
      </c>
      <c r="B268" s="36">
        <v>18</v>
      </c>
      <c r="C268" s="18" t="str">
        <f t="shared" ref="C268:C331" si="42">CONCATENATE(A268,"_",B268)</f>
        <v>44631_18</v>
      </c>
      <c r="D268" s="20">
        <v>198.90236615752215</v>
      </c>
      <c r="E268" s="20">
        <v>438.32082846664792</v>
      </c>
      <c r="F268" s="20">
        <v>404.5384631632686</v>
      </c>
      <c r="G268" s="20">
        <v>310.11741335291799</v>
      </c>
      <c r="H268" s="20">
        <v>0.11986164834079482</v>
      </c>
      <c r="I268" s="20">
        <v>1.4325693277893194</v>
      </c>
      <c r="J268" s="20">
        <v>0.37737832620817513</v>
      </c>
      <c r="K268" s="20">
        <v>0.60092194527921361</v>
      </c>
      <c r="L268" s="20">
        <v>-7.080465822046623</v>
      </c>
      <c r="M268" s="20">
        <v>-10.498752200855211</v>
      </c>
      <c r="N268" s="20">
        <v>-12.667066961802405</v>
      </c>
      <c r="O268" s="20">
        <v>2.4553894887159596E-2</v>
      </c>
      <c r="P268" s="20">
        <v>0.26545741508152004</v>
      </c>
      <c r="Q268" s="20">
        <v>7.1588993899349071E-2</v>
      </c>
      <c r="R268" s="3">
        <f t="shared" si="35"/>
        <v>0</v>
      </c>
      <c r="S268" s="3">
        <f t="shared" si="36"/>
        <v>0</v>
      </c>
      <c r="T268" s="3">
        <f t="shared" si="37"/>
        <v>0</v>
      </c>
      <c r="U268" s="3">
        <f t="shared" si="38"/>
        <v>0</v>
      </c>
      <c r="V268" s="3">
        <f t="shared" si="39"/>
        <v>4.477470621085845E-3</v>
      </c>
      <c r="W268" s="3">
        <f t="shared" si="40"/>
        <v>0</v>
      </c>
      <c r="X268" s="3">
        <f t="shared" si="41"/>
        <v>0</v>
      </c>
    </row>
    <row r="269" spans="1:24" x14ac:dyDescent="0.25">
      <c r="A269" s="35">
        <v>44631</v>
      </c>
      <c r="B269" s="36">
        <v>19</v>
      </c>
      <c r="C269" s="18" t="str">
        <f t="shared" si="42"/>
        <v>44631_19</v>
      </c>
      <c r="D269" s="20">
        <v>186.7520195442018</v>
      </c>
      <c r="E269" s="20">
        <v>411.83407477420172</v>
      </c>
      <c r="F269" s="20">
        <v>384.38456703188348</v>
      </c>
      <c r="G269" s="20">
        <v>292.32751194025133</v>
      </c>
      <c r="H269" s="20">
        <v>0.11630462812366843</v>
      </c>
      <c r="I269" s="20">
        <v>1.3081184285898855</v>
      </c>
      <c r="J269" s="20">
        <v>0.36739814633767665</v>
      </c>
      <c r="K269" s="20">
        <v>-3.6678312779906568</v>
      </c>
      <c r="L269" s="20">
        <v>-16.284284487384699</v>
      </c>
      <c r="M269" s="20">
        <v>-18.505449949179326</v>
      </c>
      <c r="N269" s="20">
        <v>-18.028672074472389</v>
      </c>
      <c r="O269" s="20">
        <v>1.9757320387641122E-2</v>
      </c>
      <c r="P269" s="20">
        <v>0.21095771314585507</v>
      </c>
      <c r="Q269" s="20">
        <v>5.7647348616513577E-2</v>
      </c>
      <c r="R269" s="3">
        <f t="shared" si="35"/>
        <v>0</v>
      </c>
      <c r="S269" s="3">
        <f t="shared" si="36"/>
        <v>0</v>
      </c>
      <c r="T269" s="3">
        <f t="shared" si="37"/>
        <v>0</v>
      </c>
      <c r="U269" s="3">
        <f t="shared" si="38"/>
        <v>0</v>
      </c>
      <c r="V269" s="3">
        <f t="shared" si="39"/>
        <v>0</v>
      </c>
      <c r="W269" s="3">
        <f t="shared" si="40"/>
        <v>0</v>
      </c>
      <c r="X269" s="3">
        <f t="shared" si="41"/>
        <v>0</v>
      </c>
    </row>
    <row r="270" spans="1:24" x14ac:dyDescent="0.25">
      <c r="A270" s="35">
        <v>44631</v>
      </c>
      <c r="B270" s="36">
        <v>20</v>
      </c>
      <c r="C270" s="18" t="str">
        <f t="shared" si="42"/>
        <v>44631_20</v>
      </c>
      <c r="D270" s="20">
        <v>178.37025114440792</v>
      </c>
      <c r="E270" s="20">
        <v>398.08149417348</v>
      </c>
      <c r="F270" s="20">
        <v>374.38833191028584</v>
      </c>
      <c r="G270" s="20">
        <v>280.20200499736279</v>
      </c>
      <c r="H270" s="20">
        <v>0.11524189086905612</v>
      </c>
      <c r="I270" s="20">
        <v>1.2167003563903507</v>
      </c>
      <c r="J270" s="20">
        <v>0.36492014750209734</v>
      </c>
      <c r="K270" s="20">
        <v>-9.8032564340471247</v>
      </c>
      <c r="L270" s="20">
        <v>-27.073461847022472</v>
      </c>
      <c r="M270" s="20">
        <v>-28.288288296093995</v>
      </c>
      <c r="N270" s="20">
        <v>-26.135754783658115</v>
      </c>
      <c r="O270" s="20">
        <v>7.7868163062543398E-3</v>
      </c>
      <c r="P270" s="20">
        <v>0.1423230506804965</v>
      </c>
      <c r="Q270" s="20">
        <v>2.2888996200888516E-2</v>
      </c>
      <c r="R270" s="3">
        <f t="shared" si="35"/>
        <v>0</v>
      </c>
      <c r="S270" s="3">
        <f t="shared" si="36"/>
        <v>0</v>
      </c>
      <c r="T270" s="3">
        <f t="shared" si="37"/>
        <v>0</v>
      </c>
      <c r="U270" s="3">
        <f t="shared" si="38"/>
        <v>0</v>
      </c>
      <c r="V270" s="3">
        <f t="shared" si="39"/>
        <v>0</v>
      </c>
      <c r="W270" s="3">
        <f t="shared" si="40"/>
        <v>0</v>
      </c>
      <c r="X270" s="3">
        <f t="shared" si="41"/>
        <v>0</v>
      </c>
    </row>
    <row r="271" spans="1:24" x14ac:dyDescent="0.25">
      <c r="A271" s="35">
        <v>44631</v>
      </c>
      <c r="B271" s="36">
        <v>21</v>
      </c>
      <c r="C271" s="18" t="str">
        <f t="shared" si="42"/>
        <v>44631_21</v>
      </c>
      <c r="D271" s="20">
        <v>187.25754162221722</v>
      </c>
      <c r="E271" s="20">
        <v>419.23455211098309</v>
      </c>
      <c r="F271" s="20">
        <v>400.77939349988253</v>
      </c>
      <c r="G271" s="20">
        <v>295.55516155092312</v>
      </c>
      <c r="H271" s="20">
        <v>0.13618517882860021</v>
      </c>
      <c r="I271" s="20">
        <v>1.3257583938265427</v>
      </c>
      <c r="J271" s="20">
        <v>0.42528505750175272</v>
      </c>
      <c r="K271" s="20">
        <v>-14.706836132268979</v>
      </c>
      <c r="L271" s="20">
        <v>-35.822744892567279</v>
      </c>
      <c r="M271" s="20">
        <v>-34.146848596566997</v>
      </c>
      <c r="N271" s="20">
        <v>-32.838491724434839</v>
      </c>
      <c r="O271" s="20">
        <v>4.5892554411413218E-3</v>
      </c>
      <c r="P271" s="20">
        <v>0.10412001095928002</v>
      </c>
      <c r="Q271" s="20">
        <v>1.3187091687595727E-2</v>
      </c>
      <c r="R271" s="3">
        <f t="shared" si="35"/>
        <v>0</v>
      </c>
      <c r="S271" s="3">
        <f t="shared" si="36"/>
        <v>0</v>
      </c>
      <c r="T271" s="3">
        <f t="shared" si="37"/>
        <v>0</v>
      </c>
      <c r="U271" s="3">
        <f t="shared" si="38"/>
        <v>0</v>
      </c>
      <c r="V271" s="3">
        <f t="shared" si="39"/>
        <v>0</v>
      </c>
      <c r="W271" s="3">
        <f t="shared" si="40"/>
        <v>0</v>
      </c>
      <c r="X271" s="3">
        <f t="shared" si="41"/>
        <v>0</v>
      </c>
    </row>
    <row r="272" spans="1:24" x14ac:dyDescent="0.25">
      <c r="A272" s="35">
        <v>44631</v>
      </c>
      <c r="B272" s="36">
        <v>22</v>
      </c>
      <c r="C272" s="18" t="str">
        <f t="shared" si="42"/>
        <v>44631_22</v>
      </c>
      <c r="D272" s="20">
        <v>184.10015117601316</v>
      </c>
      <c r="E272" s="20">
        <v>416.970441144745</v>
      </c>
      <c r="F272" s="20">
        <v>400.66244058921171</v>
      </c>
      <c r="G272" s="20">
        <v>292.42407832398095</v>
      </c>
      <c r="H272" s="20">
        <v>0.13388972723711542</v>
      </c>
      <c r="I272" s="20">
        <v>1.3266408777834477</v>
      </c>
      <c r="J272" s="20">
        <v>0.41839092848397791</v>
      </c>
      <c r="K272" s="20">
        <v>-18.056460354044916</v>
      </c>
      <c r="L272" s="20">
        <v>-41.513262995239408</v>
      </c>
      <c r="M272" s="20">
        <v>-39.300265498424011</v>
      </c>
      <c r="N272" s="20">
        <v>-38.177634662126742</v>
      </c>
      <c r="O272" s="20">
        <v>-5.3560773686708064E-3</v>
      </c>
      <c r="P272" s="20">
        <v>5.7629844826516043E-2</v>
      </c>
      <c r="Q272" s="20">
        <v>-1.5673958076546864E-2</v>
      </c>
      <c r="R272" s="3">
        <f t="shared" si="35"/>
        <v>0</v>
      </c>
      <c r="S272" s="3">
        <f t="shared" si="36"/>
        <v>0</v>
      </c>
      <c r="T272" s="3">
        <f t="shared" si="37"/>
        <v>0</v>
      </c>
      <c r="U272" s="3">
        <f t="shared" si="38"/>
        <v>0</v>
      </c>
      <c r="V272" s="3">
        <f t="shared" si="39"/>
        <v>0</v>
      </c>
      <c r="W272" s="3">
        <f t="shared" si="40"/>
        <v>0</v>
      </c>
      <c r="X272" s="3">
        <f t="shared" si="41"/>
        <v>0</v>
      </c>
    </row>
    <row r="273" spans="1:24" x14ac:dyDescent="0.25">
      <c r="A273" s="35">
        <v>44631</v>
      </c>
      <c r="B273" s="36">
        <v>23</v>
      </c>
      <c r="C273" s="18" t="str">
        <f t="shared" si="42"/>
        <v>44631_23</v>
      </c>
      <c r="D273" s="20">
        <v>171.00771829706932</v>
      </c>
      <c r="E273" s="20">
        <v>390.49953265297762</v>
      </c>
      <c r="F273" s="20">
        <v>375.05335775185461</v>
      </c>
      <c r="G273" s="20">
        <v>272.09627097269538</v>
      </c>
      <c r="H273" s="20">
        <v>0.12723427019206965</v>
      </c>
      <c r="I273" s="20">
        <v>1.2449457046288732</v>
      </c>
      <c r="J273" s="20">
        <v>0.39813217688211094</v>
      </c>
      <c r="K273" s="20">
        <v>-21.155184979471279</v>
      </c>
      <c r="L273" s="20">
        <v>-48.252914824289007</v>
      </c>
      <c r="M273" s="20">
        <v>-45.219890452130784</v>
      </c>
      <c r="N273" s="20">
        <v>-43.400274703475645</v>
      </c>
      <c r="O273" s="20">
        <v>-4.1194245192147103E-3</v>
      </c>
      <c r="P273" s="20">
        <v>4.7588216912929623E-2</v>
      </c>
      <c r="Q273" s="20">
        <v>-1.1930133266067799E-2</v>
      </c>
      <c r="R273" s="3">
        <f t="shared" si="35"/>
        <v>0</v>
      </c>
      <c r="S273" s="3">
        <f t="shared" si="36"/>
        <v>0</v>
      </c>
      <c r="T273" s="3">
        <f t="shared" si="37"/>
        <v>0</v>
      </c>
      <c r="U273" s="3">
        <f t="shared" si="38"/>
        <v>0</v>
      </c>
      <c r="V273" s="3">
        <f t="shared" si="39"/>
        <v>0</v>
      </c>
      <c r="W273" s="3">
        <f t="shared" si="40"/>
        <v>0</v>
      </c>
      <c r="X273" s="3">
        <f t="shared" si="41"/>
        <v>0</v>
      </c>
    </row>
    <row r="274" spans="1:24" x14ac:dyDescent="0.25">
      <c r="A274" s="35">
        <v>44631</v>
      </c>
      <c r="B274" s="36">
        <v>24</v>
      </c>
      <c r="C274" s="18" t="str">
        <f t="shared" si="42"/>
        <v>44631_24</v>
      </c>
      <c r="D274" s="20">
        <v>155.87911784659866</v>
      </c>
      <c r="E274" s="20">
        <v>354.71452838098315</v>
      </c>
      <c r="F274" s="20">
        <v>341.93897313293985</v>
      </c>
      <c r="G274" s="20">
        <v>248.06635329255275</v>
      </c>
      <c r="H274" s="20">
        <v>0.11764294251268879</v>
      </c>
      <c r="I274" s="20">
        <v>1.1412307735009983</v>
      </c>
      <c r="J274" s="20">
        <v>0.36950148944935524</v>
      </c>
      <c r="K274" s="20">
        <v>-21.550078712283344</v>
      </c>
      <c r="L274" s="20">
        <v>-50.876266666436699</v>
      </c>
      <c r="M274" s="20">
        <v>-47.660952877062961</v>
      </c>
      <c r="N274" s="20">
        <v>-43.647581449878032</v>
      </c>
      <c r="O274" s="20">
        <v>-4.4961138397091854E-3</v>
      </c>
      <c r="P274" s="20">
        <v>3.2937450594579296E-2</v>
      </c>
      <c r="Q274" s="20">
        <v>-1.2829267211090919E-2</v>
      </c>
      <c r="R274" s="3">
        <f t="shared" si="35"/>
        <v>0</v>
      </c>
      <c r="S274" s="3">
        <f t="shared" si="36"/>
        <v>0</v>
      </c>
      <c r="T274" s="3">
        <f t="shared" si="37"/>
        <v>0</v>
      </c>
      <c r="U274" s="3">
        <f t="shared" si="38"/>
        <v>0</v>
      </c>
      <c r="V274" s="3">
        <f t="shared" si="39"/>
        <v>0</v>
      </c>
      <c r="W274" s="3">
        <f t="shared" si="40"/>
        <v>0</v>
      </c>
      <c r="X274" s="3">
        <f t="shared" si="41"/>
        <v>0</v>
      </c>
    </row>
    <row r="275" spans="1:24" x14ac:dyDescent="0.25">
      <c r="A275" s="35">
        <v>44632</v>
      </c>
      <c r="B275" s="36">
        <v>1</v>
      </c>
      <c r="C275" s="18" t="str">
        <f t="shared" si="42"/>
        <v>44632_1</v>
      </c>
      <c r="D275" s="20">
        <v>140.2093193637383</v>
      </c>
      <c r="E275" s="20">
        <v>317.19635700668789</v>
      </c>
      <c r="F275" s="20">
        <v>303.95761049730078</v>
      </c>
      <c r="G275" s="20">
        <v>221.00582645490968</v>
      </c>
      <c r="H275" s="20">
        <v>0.10629111067002586</v>
      </c>
      <c r="I275" s="20">
        <v>1.0237039085495723</v>
      </c>
      <c r="J275" s="20">
        <v>0.33594228248024854</v>
      </c>
      <c r="K275" s="20">
        <v>-11.315098637841555</v>
      </c>
      <c r="L275" s="20">
        <v>-34.99945137590742</v>
      </c>
      <c r="M275" s="20">
        <v>-31.836790546226599</v>
      </c>
      <c r="N275" s="20">
        <v>-24.851227244251429</v>
      </c>
      <c r="O275" s="20">
        <v>-5.0617023523331145E-3</v>
      </c>
      <c r="P275" s="20">
        <v>3.1099712439877959E-2</v>
      </c>
      <c r="Q275" s="20">
        <v>-1.4258045329681817E-2</v>
      </c>
      <c r="R275" s="3">
        <f t="shared" si="35"/>
        <v>0</v>
      </c>
      <c r="S275" s="3">
        <f t="shared" si="36"/>
        <v>0</v>
      </c>
      <c r="T275" s="3">
        <f t="shared" si="37"/>
        <v>0</v>
      </c>
      <c r="U275" s="3">
        <f t="shared" si="38"/>
        <v>0</v>
      </c>
      <c r="V275" s="3">
        <f t="shared" si="39"/>
        <v>0</v>
      </c>
      <c r="W275" s="3">
        <f t="shared" si="40"/>
        <v>0</v>
      </c>
      <c r="X275" s="3">
        <f t="shared" si="41"/>
        <v>0</v>
      </c>
    </row>
    <row r="276" spans="1:24" x14ac:dyDescent="0.25">
      <c r="A276" s="35">
        <v>44632</v>
      </c>
      <c r="B276" s="36">
        <v>2</v>
      </c>
      <c r="C276" s="18" t="str">
        <f t="shared" si="42"/>
        <v>44632_2</v>
      </c>
      <c r="D276" s="20">
        <v>127.04838091004071</v>
      </c>
      <c r="E276" s="20">
        <v>283.58970446096805</v>
      </c>
      <c r="F276" s="20">
        <v>267.7065173395531</v>
      </c>
      <c r="G276" s="20">
        <v>197.44321600253738</v>
      </c>
      <c r="H276" s="20">
        <v>9.7386140988062753E-2</v>
      </c>
      <c r="I276" s="20">
        <v>0.93011765209321762</v>
      </c>
      <c r="J276" s="20">
        <v>0.30869552276531909</v>
      </c>
      <c r="K276" s="20">
        <v>-12.970204354648567</v>
      </c>
      <c r="L276" s="20">
        <v>-38.411874229818324</v>
      </c>
      <c r="M276" s="20">
        <v>-35.42148992659255</v>
      </c>
      <c r="N276" s="20">
        <v>-26.803986261314297</v>
      </c>
      <c r="O276" s="20">
        <v>-6.1708927981764137E-3</v>
      </c>
      <c r="P276" s="20">
        <v>8.5222057992902691E-3</v>
      </c>
      <c r="Q276" s="20">
        <v>-1.7353076695254405E-2</v>
      </c>
      <c r="R276" s="3">
        <f t="shared" si="35"/>
        <v>0</v>
      </c>
      <c r="S276" s="3">
        <f t="shared" si="36"/>
        <v>0</v>
      </c>
      <c r="T276" s="3">
        <f t="shared" si="37"/>
        <v>0</v>
      </c>
      <c r="U276" s="3">
        <f t="shared" si="38"/>
        <v>0</v>
      </c>
      <c r="V276" s="3">
        <f t="shared" si="39"/>
        <v>0</v>
      </c>
      <c r="W276" s="3">
        <f t="shared" si="40"/>
        <v>0</v>
      </c>
      <c r="X276" s="3">
        <f t="shared" si="41"/>
        <v>0</v>
      </c>
    </row>
    <row r="277" spans="1:24" x14ac:dyDescent="0.25">
      <c r="A277" s="35">
        <v>44632</v>
      </c>
      <c r="B277" s="36">
        <v>3</v>
      </c>
      <c r="C277" s="18" t="str">
        <f t="shared" si="42"/>
        <v>44632_3</v>
      </c>
      <c r="D277" s="20">
        <v>117.90931967256338</v>
      </c>
      <c r="E277" s="20">
        <v>262.09374937309195</v>
      </c>
      <c r="F277" s="20">
        <v>246.12952146016099</v>
      </c>
      <c r="G277" s="20">
        <v>182.07676376712939</v>
      </c>
      <c r="H277" s="20">
        <v>9.2170789110924078E-2</v>
      </c>
      <c r="I277" s="20">
        <v>0.86755437762007281</v>
      </c>
      <c r="J277" s="20">
        <v>0.29257139745126604</v>
      </c>
      <c r="K277" s="20">
        <v>-13.81597432604535</v>
      </c>
      <c r="L277" s="20">
        <v>-40.467456177185319</v>
      </c>
      <c r="M277" s="20">
        <v>-37.505332963090694</v>
      </c>
      <c r="N277" s="20">
        <v>-27.833811467258442</v>
      </c>
      <c r="O277" s="20">
        <v>-7.7713622350736433E-3</v>
      </c>
      <c r="P277" s="20">
        <v>-7.0139754805621287E-3</v>
      </c>
      <c r="Q277" s="20">
        <v>-2.203256724934851E-2</v>
      </c>
      <c r="R277" s="3">
        <f t="shared" si="35"/>
        <v>0</v>
      </c>
      <c r="S277" s="3">
        <f t="shared" si="36"/>
        <v>0</v>
      </c>
      <c r="T277" s="3">
        <f t="shared" si="37"/>
        <v>0</v>
      </c>
      <c r="U277" s="3">
        <f t="shared" si="38"/>
        <v>0</v>
      </c>
      <c r="V277" s="3">
        <f t="shared" si="39"/>
        <v>0</v>
      </c>
      <c r="W277" s="3">
        <f t="shared" si="40"/>
        <v>0</v>
      </c>
      <c r="X277" s="3">
        <f t="shared" si="41"/>
        <v>0</v>
      </c>
    </row>
    <row r="278" spans="1:24" x14ac:dyDescent="0.25">
      <c r="A278" s="35">
        <v>44632</v>
      </c>
      <c r="B278" s="36">
        <v>4</v>
      </c>
      <c r="C278" s="18" t="str">
        <f t="shared" si="42"/>
        <v>44632_4</v>
      </c>
      <c r="D278" s="20">
        <v>111.49713880806036</v>
      </c>
      <c r="E278" s="20">
        <v>246.89350531965846</v>
      </c>
      <c r="F278" s="20">
        <v>229.94424422572817</v>
      </c>
      <c r="G278" s="20">
        <v>171.56881743364085</v>
      </c>
      <c r="H278" s="20">
        <v>8.9848582628131557E-2</v>
      </c>
      <c r="I278" s="20">
        <v>0.81755261290725956</v>
      </c>
      <c r="J278" s="20">
        <v>0.28502745369074411</v>
      </c>
      <c r="K278" s="20">
        <v>-12.988788585380471</v>
      </c>
      <c r="L278" s="20">
        <v>-39.482460232222493</v>
      </c>
      <c r="M278" s="20">
        <v>-35.165998252766016</v>
      </c>
      <c r="N278" s="20">
        <v>-26.093908223263021</v>
      </c>
      <c r="O278" s="20">
        <v>-8.5826324520197755E-3</v>
      </c>
      <c r="P278" s="20">
        <v>-2.1043739589230899E-2</v>
      </c>
      <c r="Q278" s="20">
        <v>-2.4193441696820816E-2</v>
      </c>
      <c r="R278" s="3">
        <f t="shared" si="35"/>
        <v>0</v>
      </c>
      <c r="S278" s="3">
        <f t="shared" si="36"/>
        <v>0</v>
      </c>
      <c r="T278" s="3">
        <f t="shared" si="37"/>
        <v>0</v>
      </c>
      <c r="U278" s="3">
        <f t="shared" si="38"/>
        <v>0</v>
      </c>
      <c r="V278" s="3">
        <f t="shared" si="39"/>
        <v>0</v>
      </c>
      <c r="W278" s="3">
        <f t="shared" si="40"/>
        <v>0</v>
      </c>
      <c r="X278" s="3">
        <f t="shared" si="41"/>
        <v>0</v>
      </c>
    </row>
    <row r="279" spans="1:24" x14ac:dyDescent="0.25">
      <c r="A279" s="35">
        <v>44632</v>
      </c>
      <c r="B279" s="36">
        <v>5</v>
      </c>
      <c r="C279" s="18" t="str">
        <f t="shared" si="42"/>
        <v>44632_5</v>
      </c>
      <c r="D279" s="20">
        <v>107.45323025658328</v>
      </c>
      <c r="E279" s="20">
        <v>237.5663269201408</v>
      </c>
      <c r="F279" s="20">
        <v>220.93992257102713</v>
      </c>
      <c r="G279" s="20">
        <v>164.62603404855375</v>
      </c>
      <c r="H279" s="20">
        <v>8.9511095734068388E-2</v>
      </c>
      <c r="I279" s="20">
        <v>0.79251955881493152</v>
      </c>
      <c r="J279" s="20">
        <v>0.28376383425820695</v>
      </c>
      <c r="K279" s="20">
        <v>-12.706071262742531</v>
      </c>
      <c r="L279" s="20">
        <v>-39.623388741115896</v>
      </c>
      <c r="M279" s="20">
        <v>-34.915995751310817</v>
      </c>
      <c r="N279" s="20">
        <v>-25.556843625348975</v>
      </c>
      <c r="O279" s="20">
        <v>-6.9880865896986269E-3</v>
      </c>
      <c r="P279" s="20">
        <v>-2.3000433706145334E-2</v>
      </c>
      <c r="Q279" s="20">
        <v>-1.9537638847218441E-2</v>
      </c>
      <c r="R279" s="3">
        <f t="shared" si="35"/>
        <v>0</v>
      </c>
      <c r="S279" s="3">
        <f t="shared" si="36"/>
        <v>0</v>
      </c>
      <c r="T279" s="3">
        <f t="shared" si="37"/>
        <v>0</v>
      </c>
      <c r="U279" s="3">
        <f t="shared" si="38"/>
        <v>0</v>
      </c>
      <c r="V279" s="3">
        <f t="shared" si="39"/>
        <v>0</v>
      </c>
      <c r="W279" s="3">
        <f t="shared" si="40"/>
        <v>0</v>
      </c>
      <c r="X279" s="3">
        <f t="shared" si="41"/>
        <v>0</v>
      </c>
    </row>
    <row r="280" spans="1:24" x14ac:dyDescent="0.25">
      <c r="A280" s="35">
        <v>44632</v>
      </c>
      <c r="B280" s="36">
        <v>6</v>
      </c>
      <c r="C280" s="18" t="str">
        <f t="shared" si="42"/>
        <v>44632_6</v>
      </c>
      <c r="D280" s="20">
        <v>106.31662694830219</v>
      </c>
      <c r="E280" s="20">
        <v>232.92258219441692</v>
      </c>
      <c r="F280" s="20">
        <v>217.022915826331</v>
      </c>
      <c r="G280" s="20">
        <v>162.42637710067766</v>
      </c>
      <c r="H280" s="20">
        <v>8.8333092139649155E-2</v>
      </c>
      <c r="I280" s="20">
        <v>0.79370840035589507</v>
      </c>
      <c r="J280" s="20">
        <v>0.2798521732511472</v>
      </c>
      <c r="K280" s="20">
        <v>-13.48536600628003</v>
      </c>
      <c r="L280" s="20">
        <v>-40.767655725166478</v>
      </c>
      <c r="M280" s="20">
        <v>-34.994349683903302</v>
      </c>
      <c r="N280" s="20">
        <v>-25.995637089342054</v>
      </c>
      <c r="O280" s="20">
        <v>-8.4277288086384294E-3</v>
      </c>
      <c r="P280" s="20">
        <v>-2.8014798450727796E-2</v>
      </c>
      <c r="Q280" s="20">
        <v>-2.3760460974272306E-2</v>
      </c>
      <c r="R280" s="3">
        <f t="shared" si="35"/>
        <v>0</v>
      </c>
      <c r="S280" s="3">
        <f t="shared" si="36"/>
        <v>0</v>
      </c>
      <c r="T280" s="3">
        <f t="shared" si="37"/>
        <v>0</v>
      </c>
      <c r="U280" s="3">
        <f t="shared" si="38"/>
        <v>0</v>
      </c>
      <c r="V280" s="3">
        <f t="shared" si="39"/>
        <v>0</v>
      </c>
      <c r="W280" s="3">
        <f t="shared" si="40"/>
        <v>0</v>
      </c>
      <c r="X280" s="3">
        <f t="shared" si="41"/>
        <v>0</v>
      </c>
    </row>
    <row r="281" spans="1:24" x14ac:dyDescent="0.25">
      <c r="A281" s="35">
        <v>44632</v>
      </c>
      <c r="B281" s="36">
        <v>7</v>
      </c>
      <c r="C281" s="18" t="str">
        <f t="shared" si="42"/>
        <v>44632_7</v>
      </c>
      <c r="D281" s="20">
        <v>107.87283171028287</v>
      </c>
      <c r="E281" s="20">
        <v>236.9466863166939</v>
      </c>
      <c r="F281" s="20">
        <v>219.23478535279398</v>
      </c>
      <c r="G281" s="20">
        <v>164.64264823571574</v>
      </c>
      <c r="H281" s="20">
        <v>9.0168158869198406E-2</v>
      </c>
      <c r="I281" s="20">
        <v>0.81865807284183378</v>
      </c>
      <c r="J281" s="20">
        <v>0.28538876602644425</v>
      </c>
      <c r="K281" s="20">
        <v>-11.671555498501922</v>
      </c>
      <c r="L281" s="20">
        <v>-32.627520097715831</v>
      </c>
      <c r="M281" s="20">
        <v>-27.917398662481226</v>
      </c>
      <c r="N281" s="20">
        <v>-21.453462974520832</v>
      </c>
      <c r="O281" s="20">
        <v>-8.6357427789668338E-3</v>
      </c>
      <c r="P281" s="20">
        <v>-2.2132167659597038E-2</v>
      </c>
      <c r="Q281" s="20">
        <v>-2.4423095078280277E-2</v>
      </c>
      <c r="R281" s="3">
        <f t="shared" si="35"/>
        <v>0</v>
      </c>
      <c r="S281" s="3">
        <f t="shared" si="36"/>
        <v>0</v>
      </c>
      <c r="T281" s="3">
        <f t="shared" si="37"/>
        <v>0</v>
      </c>
      <c r="U281" s="3">
        <f t="shared" si="38"/>
        <v>0</v>
      </c>
      <c r="V281" s="3">
        <f t="shared" si="39"/>
        <v>0</v>
      </c>
      <c r="W281" s="3">
        <f t="shared" si="40"/>
        <v>0</v>
      </c>
      <c r="X281" s="3">
        <f t="shared" si="41"/>
        <v>0</v>
      </c>
    </row>
    <row r="282" spans="1:24" x14ac:dyDescent="0.25">
      <c r="A282" s="35">
        <v>44632</v>
      </c>
      <c r="B282" s="36">
        <v>8</v>
      </c>
      <c r="C282" s="18" t="str">
        <f t="shared" si="42"/>
        <v>44632_8</v>
      </c>
      <c r="D282" s="20">
        <v>109.63479526665949</v>
      </c>
      <c r="E282" s="20">
        <v>240.68953073351918</v>
      </c>
      <c r="F282" s="20">
        <v>221.85096812637639</v>
      </c>
      <c r="G282" s="20">
        <v>168.11995396160827</v>
      </c>
      <c r="H282" s="20">
        <v>8.8385745186166861E-2</v>
      </c>
      <c r="I282" s="20">
        <v>0.80144098281380338</v>
      </c>
      <c r="J282" s="20">
        <v>0.28071052785813111</v>
      </c>
      <c r="K282" s="20">
        <v>-15.145293217984566</v>
      </c>
      <c r="L282" s="20">
        <v>-39.864384048256653</v>
      </c>
      <c r="M282" s="20">
        <v>-36.673108905718742</v>
      </c>
      <c r="N282" s="20">
        <v>-28.193374973231201</v>
      </c>
      <c r="O282" s="20">
        <v>-8.0855226048968908E-3</v>
      </c>
      <c r="P282" s="20">
        <v>-2.9192594892420633E-2</v>
      </c>
      <c r="Q282" s="20">
        <v>-2.2891406462962074E-2</v>
      </c>
      <c r="R282" s="3">
        <f t="shared" si="35"/>
        <v>0</v>
      </c>
      <c r="S282" s="3">
        <f t="shared" si="36"/>
        <v>0</v>
      </c>
      <c r="T282" s="3">
        <f t="shared" si="37"/>
        <v>0</v>
      </c>
      <c r="U282" s="3">
        <f t="shared" si="38"/>
        <v>0</v>
      </c>
      <c r="V282" s="3">
        <f t="shared" si="39"/>
        <v>0</v>
      </c>
      <c r="W282" s="3">
        <f t="shared" si="40"/>
        <v>0</v>
      </c>
      <c r="X282" s="3">
        <f t="shared" si="41"/>
        <v>0</v>
      </c>
    </row>
    <row r="283" spans="1:24" x14ac:dyDescent="0.25">
      <c r="A283" s="35">
        <v>44632</v>
      </c>
      <c r="B283" s="36">
        <v>9</v>
      </c>
      <c r="C283" s="18" t="str">
        <f t="shared" si="42"/>
        <v>44632_9</v>
      </c>
      <c r="D283" s="20">
        <v>117.65804933384416</v>
      </c>
      <c r="E283" s="20">
        <v>258.63847699698852</v>
      </c>
      <c r="F283" s="20">
        <v>238.34731642472605</v>
      </c>
      <c r="G283" s="20">
        <v>181.37573717101026</v>
      </c>
      <c r="H283" s="20">
        <v>9.785364793331601E-2</v>
      </c>
      <c r="I283" s="20">
        <v>0.89631985566962424</v>
      </c>
      <c r="J283" s="20">
        <v>0.30933722325633306</v>
      </c>
      <c r="K283" s="20">
        <v>-13.346212202382921</v>
      </c>
      <c r="L283" s="20">
        <v>-37.942923058865283</v>
      </c>
      <c r="M283" s="20">
        <v>-37.026401542551227</v>
      </c>
      <c r="N283" s="20">
        <v>-27.209529965639298</v>
      </c>
      <c r="O283" s="20">
        <v>1.4257043856763137E-2</v>
      </c>
      <c r="P283" s="20">
        <v>8.0218468151643144E-2</v>
      </c>
      <c r="Q283" s="20">
        <v>4.1380594901993091E-2</v>
      </c>
      <c r="R283" s="3">
        <f t="shared" si="35"/>
        <v>0</v>
      </c>
      <c r="S283" s="3">
        <f t="shared" si="36"/>
        <v>0</v>
      </c>
      <c r="T283" s="3">
        <f t="shared" si="37"/>
        <v>0</v>
      </c>
      <c r="U283" s="3">
        <f t="shared" si="38"/>
        <v>0</v>
      </c>
      <c r="V283" s="3">
        <f t="shared" si="39"/>
        <v>0</v>
      </c>
      <c r="W283" s="3">
        <f t="shared" si="40"/>
        <v>0</v>
      </c>
      <c r="X283" s="3">
        <f t="shared" si="41"/>
        <v>0</v>
      </c>
    </row>
    <row r="284" spans="1:24" x14ac:dyDescent="0.25">
      <c r="A284" s="35">
        <v>44632</v>
      </c>
      <c r="B284" s="36">
        <v>10</v>
      </c>
      <c r="C284" s="18" t="str">
        <f t="shared" si="42"/>
        <v>44632_10</v>
      </c>
      <c r="D284" s="20">
        <v>134.5549877790254</v>
      </c>
      <c r="E284" s="20">
        <v>301.051595533235</v>
      </c>
      <c r="F284" s="20">
        <v>278.48538953101308</v>
      </c>
      <c r="G284" s="20">
        <v>211.82790494410972</v>
      </c>
      <c r="H284" s="20">
        <v>0.11331025214712596</v>
      </c>
      <c r="I284" s="20">
        <v>1.0954807056731766</v>
      </c>
      <c r="J284" s="20">
        <v>0.35480516109198534</v>
      </c>
      <c r="K284" s="20">
        <v>-7.530573150637645</v>
      </c>
      <c r="L284" s="20">
        <v>-26.066010767627077</v>
      </c>
      <c r="M284" s="20">
        <v>-27.356229194295594</v>
      </c>
      <c r="N284" s="20">
        <v>-19.815699404159815</v>
      </c>
      <c r="O284" s="20">
        <v>3.4254973134934148E-2</v>
      </c>
      <c r="P284" s="20">
        <v>0.19770182584290277</v>
      </c>
      <c r="Q284" s="20">
        <v>9.903183112312787E-2</v>
      </c>
      <c r="R284" s="3">
        <f t="shared" si="35"/>
        <v>0</v>
      </c>
      <c r="S284" s="3">
        <f t="shared" si="36"/>
        <v>0</v>
      </c>
      <c r="T284" s="3">
        <f t="shared" si="37"/>
        <v>0</v>
      </c>
      <c r="U284" s="3">
        <f t="shared" si="38"/>
        <v>0</v>
      </c>
      <c r="V284" s="3">
        <f t="shared" si="39"/>
        <v>9.0867986145491408E-2</v>
      </c>
      <c r="W284" s="3">
        <f t="shared" si="40"/>
        <v>0</v>
      </c>
      <c r="X284" s="3">
        <f t="shared" si="41"/>
        <v>0.21611708076752242</v>
      </c>
    </row>
    <row r="285" spans="1:24" x14ac:dyDescent="0.25">
      <c r="A285" s="35">
        <v>44632</v>
      </c>
      <c r="B285" s="36">
        <v>11</v>
      </c>
      <c r="C285" s="18" t="str">
        <f t="shared" si="42"/>
        <v>44632_11</v>
      </c>
      <c r="D285" s="20">
        <v>149.14426856669076</v>
      </c>
      <c r="E285" s="20">
        <v>332.21904627774239</v>
      </c>
      <c r="F285" s="20">
        <v>308.74680354762774</v>
      </c>
      <c r="G285" s="20">
        <v>236.81517138012345</v>
      </c>
      <c r="H285" s="20">
        <v>0.12237536698171939</v>
      </c>
      <c r="I285" s="20">
        <v>1.2110104650571794</v>
      </c>
      <c r="J285" s="20">
        <v>0.38237937386987364</v>
      </c>
      <c r="K285" s="20">
        <v>-1.4005338599004697</v>
      </c>
      <c r="L285" s="20">
        <v>-15.070802940043599</v>
      </c>
      <c r="M285" s="20">
        <v>-16.591939275422369</v>
      </c>
      <c r="N285" s="20">
        <v>-11.381326997158993</v>
      </c>
      <c r="O285" s="20">
        <v>4.0793075021170314E-2</v>
      </c>
      <c r="P285" s="20">
        <v>0.25344110028314265</v>
      </c>
      <c r="Q285" s="20">
        <v>0.11802284070784802</v>
      </c>
      <c r="R285" s="3">
        <f t="shared" si="35"/>
        <v>0</v>
      </c>
      <c r="S285" s="3">
        <f t="shared" si="36"/>
        <v>0</v>
      </c>
      <c r="T285" s="3">
        <f t="shared" si="37"/>
        <v>0</v>
      </c>
      <c r="U285" s="3">
        <f t="shared" si="38"/>
        <v>0</v>
      </c>
      <c r="V285" s="3">
        <f t="shared" si="39"/>
        <v>0.15078019985251043</v>
      </c>
      <c r="W285" s="3">
        <f t="shared" si="40"/>
        <v>8.6529116984870369E-2</v>
      </c>
      <c r="X285" s="3">
        <f t="shared" si="41"/>
        <v>0.34026363365934842</v>
      </c>
    </row>
    <row r="286" spans="1:24" x14ac:dyDescent="0.25">
      <c r="A286" s="35">
        <v>44632</v>
      </c>
      <c r="B286" s="36">
        <v>12</v>
      </c>
      <c r="C286" s="18" t="str">
        <f t="shared" si="42"/>
        <v>44632_12</v>
      </c>
      <c r="D286" s="20">
        <v>159.36719181416021</v>
      </c>
      <c r="E286" s="20">
        <v>353.71584389360953</v>
      </c>
      <c r="F286" s="20">
        <v>328.73722468117438</v>
      </c>
      <c r="G286" s="20">
        <v>252.35808130303161</v>
      </c>
      <c r="H286" s="20">
        <v>0.12606961671440728</v>
      </c>
      <c r="I286" s="20">
        <v>1.2644102775143051</v>
      </c>
      <c r="J286" s="20">
        <v>0.39352756556461604</v>
      </c>
      <c r="K286" s="20">
        <v>2.8248277593565119</v>
      </c>
      <c r="L286" s="20">
        <v>-6.5683925890299442</v>
      </c>
      <c r="M286" s="20">
        <v>-8.6476908427766883</v>
      </c>
      <c r="N286" s="20">
        <v>-5.3387706327066944</v>
      </c>
      <c r="O286" s="20">
        <v>4.4615374294084666E-2</v>
      </c>
      <c r="P286" s="20">
        <v>0.28497363631436673</v>
      </c>
      <c r="Q286" s="20">
        <v>0.12915573584267384</v>
      </c>
      <c r="R286" s="3">
        <f t="shared" si="35"/>
        <v>0</v>
      </c>
      <c r="S286" s="3">
        <f t="shared" si="36"/>
        <v>0</v>
      </c>
      <c r="T286" s="3">
        <f t="shared" si="37"/>
        <v>0</v>
      </c>
      <c r="U286" s="3">
        <f t="shared" si="38"/>
        <v>0</v>
      </c>
      <c r="V286" s="3">
        <f t="shared" si="39"/>
        <v>0.19124620830448968</v>
      </c>
      <c r="W286" s="3">
        <f t="shared" si="40"/>
        <v>0.24707308066778241</v>
      </c>
      <c r="X286" s="3">
        <f t="shared" si="41"/>
        <v>0.45680994882233039</v>
      </c>
    </row>
    <row r="287" spans="1:24" x14ac:dyDescent="0.25">
      <c r="A287" s="35">
        <v>44632</v>
      </c>
      <c r="B287" s="36">
        <v>13</v>
      </c>
      <c r="C287" s="18" t="str">
        <f t="shared" si="42"/>
        <v>44632_13</v>
      </c>
      <c r="D287" s="20">
        <v>167.49398673066887</v>
      </c>
      <c r="E287" s="20">
        <v>370.29993839975577</v>
      </c>
      <c r="F287" s="20">
        <v>344.99846280661171</v>
      </c>
      <c r="G287" s="20">
        <v>265.19044103811001</v>
      </c>
      <c r="H287" s="20">
        <v>0.12327561041335131</v>
      </c>
      <c r="I287" s="20">
        <v>1.2765183883778615</v>
      </c>
      <c r="J287" s="20">
        <v>0.3857173537355893</v>
      </c>
      <c r="K287" s="20">
        <v>5.9065262533004841</v>
      </c>
      <c r="L287" s="20">
        <v>-0.87256568113652744</v>
      </c>
      <c r="M287" s="20">
        <v>-2.2656579383810369</v>
      </c>
      <c r="N287" s="20">
        <v>-0.32347516121781705</v>
      </c>
      <c r="O287" s="20">
        <v>3.3840244237639823E-2</v>
      </c>
      <c r="P287" s="20">
        <v>0.25181244652289564</v>
      </c>
      <c r="Q287" s="20">
        <v>9.8320000898102278E-2</v>
      </c>
      <c r="R287" s="3">
        <f t="shared" si="35"/>
        <v>0</v>
      </c>
      <c r="S287" s="3">
        <f t="shared" si="36"/>
        <v>0</v>
      </c>
      <c r="T287" s="3">
        <f t="shared" si="37"/>
        <v>0</v>
      </c>
      <c r="U287" s="3">
        <f t="shared" si="38"/>
        <v>0</v>
      </c>
      <c r="V287" s="3">
        <f t="shared" si="39"/>
        <v>7.0716255471110656E-2</v>
      </c>
      <c r="W287" s="3">
        <f t="shared" si="40"/>
        <v>0</v>
      </c>
      <c r="X287" s="3">
        <f t="shared" si="41"/>
        <v>0.16303810563242904</v>
      </c>
    </row>
    <row r="288" spans="1:24" x14ac:dyDescent="0.25">
      <c r="A288" s="35">
        <v>44632</v>
      </c>
      <c r="B288" s="36">
        <v>14</v>
      </c>
      <c r="C288" s="18" t="str">
        <f t="shared" si="42"/>
        <v>44632_14</v>
      </c>
      <c r="D288" s="20">
        <v>176.26410528966932</v>
      </c>
      <c r="E288" s="20">
        <v>386.99788992376654</v>
      </c>
      <c r="F288" s="20">
        <v>363.03729154376811</v>
      </c>
      <c r="G288" s="20">
        <v>279.70584240152147</v>
      </c>
      <c r="H288" s="20">
        <v>0.12698855761601874</v>
      </c>
      <c r="I288" s="20">
        <v>1.3054537397269788</v>
      </c>
      <c r="J288" s="20">
        <v>0.39644452684164466</v>
      </c>
      <c r="K288" s="20">
        <v>8.0142231569252509</v>
      </c>
      <c r="L288" s="20">
        <v>2.402937642363828</v>
      </c>
      <c r="M288" s="20">
        <v>1.2048386383185341</v>
      </c>
      <c r="N288" s="20">
        <v>2.540792180538503</v>
      </c>
      <c r="O288" s="20">
        <v>4.0180118171458008E-2</v>
      </c>
      <c r="P288" s="20">
        <v>0.2757059236442721</v>
      </c>
      <c r="Q288" s="20">
        <v>0.11657075933495827</v>
      </c>
      <c r="R288" s="3">
        <f t="shared" si="35"/>
        <v>0</v>
      </c>
      <c r="S288" s="3">
        <f t="shared" si="36"/>
        <v>0</v>
      </c>
      <c r="T288" s="3">
        <f t="shared" si="37"/>
        <v>0</v>
      </c>
      <c r="U288" s="3">
        <f t="shared" si="38"/>
        <v>0</v>
      </c>
      <c r="V288" s="3">
        <f t="shared" si="39"/>
        <v>0.12665067289934823</v>
      </c>
      <c r="W288" s="3">
        <f t="shared" si="40"/>
        <v>0.11252223770564883</v>
      </c>
      <c r="X288" s="3">
        <f t="shared" si="41"/>
        <v>0.28703299368907914</v>
      </c>
    </row>
    <row r="289" spans="1:24" x14ac:dyDescent="0.25">
      <c r="A289" s="35">
        <v>44632</v>
      </c>
      <c r="B289" s="36">
        <v>15</v>
      </c>
      <c r="C289" s="18" t="str">
        <f t="shared" si="42"/>
        <v>44632_15</v>
      </c>
      <c r="D289" s="20">
        <v>177.06024242560923</v>
      </c>
      <c r="E289" s="20">
        <v>386.38841483778054</v>
      </c>
      <c r="F289" s="20">
        <v>365.77501063255272</v>
      </c>
      <c r="G289" s="20">
        <v>281.38514324046366</v>
      </c>
      <c r="H289" s="20">
        <v>0.11831715209394365</v>
      </c>
      <c r="I289" s="20">
        <v>1.2658037048883133</v>
      </c>
      <c r="J289" s="20">
        <v>0.37246575359870254</v>
      </c>
      <c r="K289" s="20">
        <v>6.691030506338322</v>
      </c>
      <c r="L289" s="20">
        <v>-1.453452391144165</v>
      </c>
      <c r="M289" s="20">
        <v>-1.6064393092015039</v>
      </c>
      <c r="N289" s="20">
        <v>-0.42114528809210983</v>
      </c>
      <c r="O289" s="20">
        <v>2.3723358456157934E-2</v>
      </c>
      <c r="P289" s="20">
        <v>0.20369980667760099</v>
      </c>
      <c r="Q289" s="20">
        <v>6.9154026576476901E-2</v>
      </c>
      <c r="R289" s="3">
        <f t="shared" si="35"/>
        <v>0</v>
      </c>
      <c r="S289" s="3">
        <f t="shared" si="36"/>
        <v>0</v>
      </c>
      <c r="T289" s="3">
        <f t="shared" si="37"/>
        <v>0</v>
      </c>
      <c r="U289" s="3">
        <f t="shared" si="38"/>
        <v>0</v>
      </c>
      <c r="V289" s="3">
        <f t="shared" si="39"/>
        <v>4.6138595970548807E-4</v>
      </c>
      <c r="W289" s="3">
        <f t="shared" si="40"/>
        <v>0</v>
      </c>
      <c r="X289" s="3">
        <f t="shared" si="41"/>
        <v>0</v>
      </c>
    </row>
    <row r="290" spans="1:24" x14ac:dyDescent="0.25">
      <c r="A290" s="35">
        <v>44632</v>
      </c>
      <c r="B290" s="36">
        <v>16</v>
      </c>
      <c r="C290" s="18" t="str">
        <f t="shared" si="42"/>
        <v>44632_16</v>
      </c>
      <c r="D290" s="20">
        <v>173.98468142723419</v>
      </c>
      <c r="E290" s="20">
        <v>384.46026497622552</v>
      </c>
      <c r="F290" s="20">
        <v>360.12423384659292</v>
      </c>
      <c r="G290" s="20">
        <v>275.16341556506075</v>
      </c>
      <c r="H290" s="20">
        <v>0.1149017817113081</v>
      </c>
      <c r="I290" s="20">
        <v>1.2481698997001194</v>
      </c>
      <c r="J290" s="20">
        <v>0.36279122244856188</v>
      </c>
      <c r="K290" s="20">
        <v>7.0251919649505847</v>
      </c>
      <c r="L290" s="20">
        <v>-0.45030231537903664</v>
      </c>
      <c r="M290" s="20">
        <v>-1.6501094798457174</v>
      </c>
      <c r="N290" s="20">
        <v>-0.66752928486367935</v>
      </c>
      <c r="O290" s="20">
        <v>1.7894551116986391E-2</v>
      </c>
      <c r="P290" s="20">
        <v>0.17340853278826243</v>
      </c>
      <c r="Q290" s="20">
        <v>5.2478278971767295E-2</v>
      </c>
      <c r="R290" s="3">
        <f t="shared" si="35"/>
        <v>0</v>
      </c>
      <c r="S290" s="3">
        <f t="shared" si="36"/>
        <v>0</v>
      </c>
      <c r="T290" s="3">
        <f t="shared" si="37"/>
        <v>0</v>
      </c>
      <c r="U290" s="3">
        <f t="shared" si="38"/>
        <v>0</v>
      </c>
      <c r="V290" s="3">
        <f t="shared" si="39"/>
        <v>0</v>
      </c>
      <c r="W290" s="3">
        <f t="shared" si="40"/>
        <v>0</v>
      </c>
      <c r="X290" s="3">
        <f t="shared" si="41"/>
        <v>0</v>
      </c>
    </row>
    <row r="291" spans="1:24" x14ac:dyDescent="0.25">
      <c r="A291" s="35">
        <v>44632</v>
      </c>
      <c r="B291" s="36">
        <v>17</v>
      </c>
      <c r="C291" s="18" t="str">
        <f t="shared" si="42"/>
        <v>44632_17</v>
      </c>
      <c r="D291" s="20">
        <v>166.83476894403367</v>
      </c>
      <c r="E291" s="20">
        <v>370.50630990468767</v>
      </c>
      <c r="F291" s="20">
        <v>347.50314249437935</v>
      </c>
      <c r="G291" s="20">
        <v>260.6196846068035</v>
      </c>
      <c r="H291" s="20">
        <v>0.11181007801581824</v>
      </c>
      <c r="I291" s="20">
        <v>1.2089532771404803</v>
      </c>
      <c r="J291" s="20">
        <v>0.35383222428935335</v>
      </c>
      <c r="K291" s="20">
        <v>6.1275109656267013</v>
      </c>
      <c r="L291" s="20">
        <v>-2.0842847937817752</v>
      </c>
      <c r="M291" s="20">
        <v>-3.0908916613556112</v>
      </c>
      <c r="N291" s="20">
        <v>-2.7876056814060304</v>
      </c>
      <c r="O291" s="20">
        <v>1.8082994781852133E-2</v>
      </c>
      <c r="P291" s="20">
        <v>0.16085740413536084</v>
      </c>
      <c r="Q291" s="20">
        <v>5.3059569758217573E-2</v>
      </c>
      <c r="R291" s="3">
        <f t="shared" si="35"/>
        <v>0</v>
      </c>
      <c r="S291" s="3">
        <f t="shared" si="36"/>
        <v>0</v>
      </c>
      <c r="T291" s="3">
        <f t="shared" si="37"/>
        <v>0</v>
      </c>
      <c r="U291" s="3">
        <f t="shared" si="38"/>
        <v>0</v>
      </c>
      <c r="V291" s="3">
        <f t="shared" si="39"/>
        <v>0</v>
      </c>
      <c r="W291" s="3">
        <f t="shared" si="40"/>
        <v>0</v>
      </c>
      <c r="X291" s="3">
        <f t="shared" si="41"/>
        <v>0</v>
      </c>
    </row>
    <row r="292" spans="1:24" x14ac:dyDescent="0.25">
      <c r="A292" s="35">
        <v>44632</v>
      </c>
      <c r="B292" s="36">
        <v>18</v>
      </c>
      <c r="C292" s="18" t="str">
        <f t="shared" si="42"/>
        <v>44632_18</v>
      </c>
      <c r="D292" s="20">
        <v>165.46043593144088</v>
      </c>
      <c r="E292" s="20">
        <v>365.57525004066326</v>
      </c>
      <c r="F292" s="20">
        <v>344.17216205406982</v>
      </c>
      <c r="G292" s="20">
        <v>259.79790717998588</v>
      </c>
      <c r="H292" s="20">
        <v>0.11070806598967282</v>
      </c>
      <c r="I292" s="20">
        <v>1.1848513175322597</v>
      </c>
      <c r="J292" s="20">
        <v>0.35066292574975599</v>
      </c>
      <c r="K292" s="20">
        <v>5.9213455664819143</v>
      </c>
      <c r="L292" s="20">
        <v>-1.678285550809377</v>
      </c>
      <c r="M292" s="20">
        <v>-2.4711938302060537</v>
      </c>
      <c r="N292" s="20">
        <v>-1.9034273204965424</v>
      </c>
      <c r="O292" s="20">
        <v>1.6663976868327251E-2</v>
      </c>
      <c r="P292" s="20">
        <v>0.14441142975526133</v>
      </c>
      <c r="Q292" s="20">
        <v>4.8976698378492042E-2</v>
      </c>
      <c r="R292" s="3">
        <f t="shared" si="35"/>
        <v>0</v>
      </c>
      <c r="S292" s="3">
        <f t="shared" si="36"/>
        <v>0</v>
      </c>
      <c r="T292" s="3">
        <f t="shared" si="37"/>
        <v>0</v>
      </c>
      <c r="U292" s="3">
        <f t="shared" si="38"/>
        <v>0</v>
      </c>
      <c r="V292" s="3">
        <f t="shared" si="39"/>
        <v>0</v>
      </c>
      <c r="W292" s="3">
        <f t="shared" si="40"/>
        <v>0</v>
      </c>
      <c r="X292" s="3">
        <f t="shared" si="41"/>
        <v>0</v>
      </c>
    </row>
    <row r="293" spans="1:24" x14ac:dyDescent="0.25">
      <c r="A293" s="35">
        <v>44632</v>
      </c>
      <c r="B293" s="36">
        <v>19</v>
      </c>
      <c r="C293" s="18" t="str">
        <f t="shared" si="42"/>
        <v>44632_19</v>
      </c>
      <c r="D293" s="20">
        <v>162.11341514495868</v>
      </c>
      <c r="E293" s="20">
        <v>358.52088529152201</v>
      </c>
      <c r="F293" s="20">
        <v>338.18855392520845</v>
      </c>
      <c r="G293" s="20">
        <v>255.25962514247516</v>
      </c>
      <c r="H293" s="20">
        <v>0.10715098885889877</v>
      </c>
      <c r="I293" s="20">
        <v>1.1061048041178041</v>
      </c>
      <c r="J293" s="20">
        <v>0.34102286121056968</v>
      </c>
      <c r="K293" s="20">
        <v>4.8940682677473246</v>
      </c>
      <c r="L293" s="20">
        <v>-2.4835900779119058</v>
      </c>
      <c r="M293" s="20">
        <v>-3.4658939541058031</v>
      </c>
      <c r="N293" s="20">
        <v>-1.2323965955553238</v>
      </c>
      <c r="O293" s="20">
        <v>9.2788028013281107E-3</v>
      </c>
      <c r="P293" s="20">
        <v>0.10111655884293765</v>
      </c>
      <c r="Q293" s="20">
        <v>2.7474892192479332E-2</v>
      </c>
      <c r="R293" s="3">
        <f t="shared" si="35"/>
        <v>0</v>
      </c>
      <c r="S293" s="3">
        <f t="shared" si="36"/>
        <v>0</v>
      </c>
      <c r="T293" s="3">
        <f t="shared" si="37"/>
        <v>0</v>
      </c>
      <c r="U293" s="3">
        <f t="shared" si="38"/>
        <v>0</v>
      </c>
      <c r="V293" s="3">
        <f t="shared" si="39"/>
        <v>0</v>
      </c>
      <c r="W293" s="3">
        <f t="shared" si="40"/>
        <v>0</v>
      </c>
      <c r="X293" s="3">
        <f t="shared" si="41"/>
        <v>0</v>
      </c>
    </row>
    <row r="294" spans="1:24" x14ac:dyDescent="0.25">
      <c r="A294" s="35">
        <v>44632</v>
      </c>
      <c r="B294" s="36">
        <v>20</v>
      </c>
      <c r="C294" s="18" t="str">
        <f t="shared" si="42"/>
        <v>44632_20</v>
      </c>
      <c r="D294" s="20">
        <v>161.37943647823707</v>
      </c>
      <c r="E294" s="20">
        <v>357.43595750016124</v>
      </c>
      <c r="F294" s="20">
        <v>338.63703665170215</v>
      </c>
      <c r="G294" s="20">
        <v>253.45779215026889</v>
      </c>
      <c r="H294" s="20">
        <v>0.10495424771163324</v>
      </c>
      <c r="I294" s="20">
        <v>1.0314505768447937</v>
      </c>
      <c r="J294" s="20">
        <v>0.3348911978542285</v>
      </c>
      <c r="K294" s="20">
        <v>2.931318557220056</v>
      </c>
      <c r="L294" s="20">
        <v>-4.3880619267143421</v>
      </c>
      <c r="M294" s="20">
        <v>-5.0872626513678263</v>
      </c>
      <c r="N294" s="20">
        <v>-2.6484473828856032</v>
      </c>
      <c r="O294" s="20">
        <v>7.0821639735856078E-4</v>
      </c>
      <c r="P294" s="20">
        <v>6.8489208681988364E-2</v>
      </c>
      <c r="Q294" s="20">
        <v>2.7977887221329436E-3</v>
      </c>
      <c r="R294" s="3">
        <f t="shared" si="35"/>
        <v>0</v>
      </c>
      <c r="S294" s="3">
        <f t="shared" si="36"/>
        <v>0</v>
      </c>
      <c r="T294" s="3">
        <f t="shared" si="37"/>
        <v>0</v>
      </c>
      <c r="U294" s="3">
        <f t="shared" si="38"/>
        <v>0</v>
      </c>
      <c r="V294" s="3">
        <f t="shared" si="39"/>
        <v>0</v>
      </c>
      <c r="W294" s="3">
        <f t="shared" si="40"/>
        <v>0</v>
      </c>
      <c r="X294" s="3">
        <f t="shared" si="41"/>
        <v>0</v>
      </c>
    </row>
    <row r="295" spans="1:24" x14ac:dyDescent="0.25">
      <c r="A295" s="35">
        <v>44632</v>
      </c>
      <c r="B295" s="36">
        <v>21</v>
      </c>
      <c r="C295" s="18" t="str">
        <f t="shared" si="42"/>
        <v>44632_21</v>
      </c>
      <c r="D295" s="20">
        <v>175.31995145917489</v>
      </c>
      <c r="E295" s="20">
        <v>387.86049220744394</v>
      </c>
      <c r="F295" s="20">
        <v>373.31267136871332</v>
      </c>
      <c r="G295" s="20">
        <v>277.44893890438112</v>
      </c>
      <c r="H295" s="20">
        <v>0.12676641363390834</v>
      </c>
      <c r="I295" s="20">
        <v>1.153209308719543</v>
      </c>
      <c r="J295" s="20">
        <v>0.39823009571213935</v>
      </c>
      <c r="K295" s="20">
        <v>0.10690892614320946</v>
      </c>
      <c r="L295" s="20">
        <v>-10.251741108490515</v>
      </c>
      <c r="M295" s="20">
        <v>-9.0608567080911815</v>
      </c>
      <c r="N295" s="20">
        <v>-6.3271016073506541</v>
      </c>
      <c r="O295" s="20">
        <v>-3.8347298173899884E-3</v>
      </c>
      <c r="P295" s="20">
        <v>3.2052833634211131E-2</v>
      </c>
      <c r="Q295" s="20">
        <v>-1.0932148527570622E-2</v>
      </c>
      <c r="R295" s="3">
        <f t="shared" si="35"/>
        <v>0</v>
      </c>
      <c r="S295" s="3">
        <f t="shared" si="36"/>
        <v>0</v>
      </c>
      <c r="T295" s="3">
        <f t="shared" si="37"/>
        <v>0</v>
      </c>
      <c r="U295" s="3">
        <f t="shared" si="38"/>
        <v>0</v>
      </c>
      <c r="V295" s="3">
        <f t="shared" si="39"/>
        <v>0</v>
      </c>
      <c r="W295" s="3">
        <f t="shared" si="40"/>
        <v>0</v>
      </c>
      <c r="X295" s="3">
        <f t="shared" si="41"/>
        <v>0</v>
      </c>
    </row>
    <row r="296" spans="1:24" x14ac:dyDescent="0.25">
      <c r="A296" s="35">
        <v>44632</v>
      </c>
      <c r="B296" s="36">
        <v>22</v>
      </c>
      <c r="C296" s="18" t="str">
        <f t="shared" si="42"/>
        <v>44632_22</v>
      </c>
      <c r="D296" s="20">
        <v>175.15599630427224</v>
      </c>
      <c r="E296" s="20">
        <v>387.45878588516752</v>
      </c>
      <c r="F296" s="20">
        <v>374.67494987946924</v>
      </c>
      <c r="G296" s="20">
        <v>277.67854861011074</v>
      </c>
      <c r="H296" s="20">
        <v>0.13022288316991712</v>
      </c>
      <c r="I296" s="20">
        <v>1.1635166308439715</v>
      </c>
      <c r="J296" s="20">
        <v>0.40785587745950835</v>
      </c>
      <c r="K296" s="20">
        <v>-4.0344967560903928</v>
      </c>
      <c r="L296" s="20">
        <v>-19.95979091558187</v>
      </c>
      <c r="M296" s="20">
        <v>-17.85998016757436</v>
      </c>
      <c r="N296" s="20">
        <v>-13.289381923907859</v>
      </c>
      <c r="O296" s="20">
        <v>-8.740164367503387E-3</v>
      </c>
      <c r="P296" s="20">
        <v>-8.6721472499473196E-3</v>
      </c>
      <c r="Q296" s="20">
        <v>-2.5379251335708435E-2</v>
      </c>
      <c r="R296" s="3">
        <f t="shared" si="35"/>
        <v>0</v>
      </c>
      <c r="S296" s="3">
        <f t="shared" si="36"/>
        <v>0</v>
      </c>
      <c r="T296" s="3">
        <f t="shared" si="37"/>
        <v>0</v>
      </c>
      <c r="U296" s="3">
        <f t="shared" si="38"/>
        <v>0</v>
      </c>
      <c r="V296" s="3">
        <f t="shared" si="39"/>
        <v>0</v>
      </c>
      <c r="W296" s="3">
        <f t="shared" si="40"/>
        <v>0</v>
      </c>
      <c r="X296" s="3">
        <f t="shared" si="41"/>
        <v>0</v>
      </c>
    </row>
    <row r="297" spans="1:24" x14ac:dyDescent="0.25">
      <c r="A297" s="35">
        <v>44632</v>
      </c>
      <c r="B297" s="36">
        <v>23</v>
      </c>
      <c r="C297" s="18" t="str">
        <f t="shared" si="42"/>
        <v>44632_23</v>
      </c>
      <c r="D297" s="20">
        <v>163.52643529553265</v>
      </c>
      <c r="E297" s="20">
        <v>363.63018972242378</v>
      </c>
      <c r="F297" s="20">
        <v>351.21766857505031</v>
      </c>
      <c r="G297" s="20">
        <v>259.59044085354611</v>
      </c>
      <c r="H297" s="20">
        <v>0.1251947943794717</v>
      </c>
      <c r="I297" s="20">
        <v>1.1062959177112168</v>
      </c>
      <c r="J297" s="20">
        <v>0.39217792411234731</v>
      </c>
      <c r="K297" s="20">
        <v>-7.4677890031454677</v>
      </c>
      <c r="L297" s="20">
        <v>-27.002808340912182</v>
      </c>
      <c r="M297" s="20">
        <v>-24.75093462651412</v>
      </c>
      <c r="N297" s="20">
        <v>-18.779679147861167</v>
      </c>
      <c r="O297" s="20">
        <v>-8.4030949813799927E-3</v>
      </c>
      <c r="P297" s="20">
        <v>-1.6783727107543556E-2</v>
      </c>
      <c r="Q297" s="20">
        <v>-2.4258306225548785E-2</v>
      </c>
      <c r="R297" s="3">
        <f t="shared" si="35"/>
        <v>0</v>
      </c>
      <c r="S297" s="3">
        <f t="shared" si="36"/>
        <v>0</v>
      </c>
      <c r="T297" s="3">
        <f t="shared" si="37"/>
        <v>0</v>
      </c>
      <c r="U297" s="3">
        <f t="shared" si="38"/>
        <v>0</v>
      </c>
      <c r="V297" s="3">
        <f t="shared" si="39"/>
        <v>0</v>
      </c>
      <c r="W297" s="3">
        <f t="shared" si="40"/>
        <v>0</v>
      </c>
      <c r="X297" s="3">
        <f t="shared" si="41"/>
        <v>0</v>
      </c>
    </row>
    <row r="298" spans="1:24" x14ac:dyDescent="0.25">
      <c r="A298" s="35">
        <v>44632</v>
      </c>
      <c r="B298" s="36">
        <v>24</v>
      </c>
      <c r="C298" s="18" t="str">
        <f t="shared" si="42"/>
        <v>44632_24</v>
      </c>
      <c r="D298" s="20">
        <v>151.24278530379334</v>
      </c>
      <c r="E298" s="20">
        <v>335.58901564567242</v>
      </c>
      <c r="F298" s="20">
        <v>324.61169985975113</v>
      </c>
      <c r="G298" s="20">
        <v>240.09056303955907</v>
      </c>
      <c r="H298" s="20">
        <v>0.11822953901794118</v>
      </c>
      <c r="I298" s="20">
        <v>1.0268535681772157</v>
      </c>
      <c r="J298" s="20">
        <v>0.37118368462757978</v>
      </c>
      <c r="K298" s="20">
        <v>-9.1756530494953399</v>
      </c>
      <c r="L298" s="20">
        <v>-29.588080903801771</v>
      </c>
      <c r="M298" s="20">
        <v>-28.345444964459546</v>
      </c>
      <c r="N298" s="20">
        <v>-21.601050302311283</v>
      </c>
      <c r="O298" s="20">
        <v>-8.4333256419938853E-3</v>
      </c>
      <c r="P298" s="20">
        <v>-2.2691204071639843E-2</v>
      </c>
      <c r="Q298" s="20">
        <v>-2.4166436608969642E-2</v>
      </c>
      <c r="R298" s="3">
        <f t="shared" si="35"/>
        <v>0</v>
      </c>
      <c r="S298" s="3">
        <f t="shared" si="36"/>
        <v>0</v>
      </c>
      <c r="T298" s="3">
        <f t="shared" si="37"/>
        <v>0</v>
      </c>
      <c r="U298" s="3">
        <f t="shared" si="38"/>
        <v>0</v>
      </c>
      <c r="V298" s="3">
        <f t="shared" si="39"/>
        <v>0</v>
      </c>
      <c r="W298" s="3">
        <f t="shared" si="40"/>
        <v>0</v>
      </c>
      <c r="X298" s="3">
        <f t="shared" si="41"/>
        <v>0</v>
      </c>
    </row>
    <row r="299" spans="1:24" x14ac:dyDescent="0.25">
      <c r="A299" s="35">
        <v>44633</v>
      </c>
      <c r="B299" s="36">
        <v>1</v>
      </c>
      <c r="C299" s="18" t="str">
        <f t="shared" si="42"/>
        <v>44633_1</v>
      </c>
      <c r="D299" s="20">
        <v>136.78735259155948</v>
      </c>
      <c r="E299" s="20">
        <v>301.95756308994299</v>
      </c>
      <c r="F299" s="20">
        <v>289.3023226495925</v>
      </c>
      <c r="G299" s="20">
        <v>215.45927714736698</v>
      </c>
      <c r="H299" s="20">
        <v>0.10937411556963646</v>
      </c>
      <c r="I299" s="20">
        <v>0.93468601341921764</v>
      </c>
      <c r="J299" s="20">
        <v>0.34435182765275529</v>
      </c>
      <c r="K299" s="20">
        <v>-5.5398687554833455</v>
      </c>
      <c r="L299" s="20">
        <v>-22.914435352834307</v>
      </c>
      <c r="M299" s="20">
        <v>-19.340682314706164</v>
      </c>
      <c r="N299" s="20">
        <v>-13.869284227624602</v>
      </c>
      <c r="O299" s="20">
        <v>-8.1992975535661559E-3</v>
      </c>
      <c r="P299" s="20">
        <v>-2.8806935794031666E-2</v>
      </c>
      <c r="Q299" s="20">
        <v>-2.3313840974232371E-2</v>
      </c>
      <c r="R299" s="3">
        <f t="shared" si="35"/>
        <v>0</v>
      </c>
      <c r="S299" s="3">
        <f t="shared" si="36"/>
        <v>0</v>
      </c>
      <c r="T299" s="3">
        <f t="shared" si="37"/>
        <v>0</v>
      </c>
      <c r="U299" s="3">
        <f t="shared" si="38"/>
        <v>0</v>
      </c>
      <c r="V299" s="3">
        <f t="shared" si="39"/>
        <v>0</v>
      </c>
      <c r="W299" s="3">
        <f t="shared" si="40"/>
        <v>0</v>
      </c>
      <c r="X299" s="3">
        <f t="shared" si="41"/>
        <v>0</v>
      </c>
    </row>
    <row r="300" spans="1:24" x14ac:dyDescent="0.25">
      <c r="A300" s="35">
        <v>44633</v>
      </c>
      <c r="B300" s="36">
        <v>2</v>
      </c>
      <c r="C300" s="18" t="str">
        <f t="shared" si="42"/>
        <v>44633_2</v>
      </c>
      <c r="D300" s="20">
        <v>124.9254597376548</v>
      </c>
      <c r="E300" s="20">
        <v>273.0316673854748</v>
      </c>
      <c r="F300" s="20">
        <v>259.76041960775302</v>
      </c>
      <c r="G300" s="20">
        <v>194.6411675168184</v>
      </c>
      <c r="H300" s="20">
        <v>0.10020683210334723</v>
      </c>
      <c r="I300" s="20">
        <v>0.8459404955415889</v>
      </c>
      <c r="J300" s="20">
        <v>0.31704168520636866</v>
      </c>
      <c r="K300" s="20">
        <v>-6.3653891617642522</v>
      </c>
      <c r="L300" s="20">
        <v>-24.827656712613205</v>
      </c>
      <c r="M300" s="20">
        <v>-20.859594520283032</v>
      </c>
      <c r="N300" s="20">
        <v>-15.193905426349081</v>
      </c>
      <c r="O300" s="20">
        <v>-8.8995929973853319E-3</v>
      </c>
      <c r="P300" s="20">
        <v>-4.1010066559182108E-2</v>
      </c>
      <c r="Q300" s="20">
        <v>-2.5244013255665242E-2</v>
      </c>
      <c r="R300" s="3">
        <f t="shared" si="35"/>
        <v>0</v>
      </c>
      <c r="S300" s="3">
        <f t="shared" si="36"/>
        <v>0</v>
      </c>
      <c r="T300" s="3">
        <f t="shared" si="37"/>
        <v>0</v>
      </c>
      <c r="U300" s="3">
        <f t="shared" si="38"/>
        <v>0</v>
      </c>
      <c r="V300" s="3">
        <f t="shared" si="39"/>
        <v>0</v>
      </c>
      <c r="W300" s="3">
        <f t="shared" si="40"/>
        <v>0</v>
      </c>
      <c r="X300" s="3">
        <f t="shared" si="41"/>
        <v>0</v>
      </c>
    </row>
    <row r="301" spans="1:24" x14ac:dyDescent="0.25">
      <c r="A301" s="35">
        <v>44633</v>
      </c>
      <c r="B301" s="36">
        <v>3</v>
      </c>
      <c r="C301" s="18" t="str">
        <f t="shared" si="42"/>
        <v>44633_3</v>
      </c>
      <c r="D301" s="20">
        <v>115.45829751976795</v>
      </c>
      <c r="E301" s="20">
        <v>250.41229891161819</v>
      </c>
      <c r="F301" s="20">
        <v>236.03384306932884</v>
      </c>
      <c r="G301" s="20">
        <v>178.44572138779208</v>
      </c>
      <c r="H301" s="20">
        <v>9.5490281734494226E-2</v>
      </c>
      <c r="I301" s="20">
        <v>0.78815347613965847</v>
      </c>
      <c r="J301" s="20">
        <v>0.30263905178349731</v>
      </c>
      <c r="K301" s="20">
        <v>-6.1365959507053596</v>
      </c>
      <c r="L301" s="20">
        <v>-24.347173396286337</v>
      </c>
      <c r="M301" s="20">
        <v>-20.70505377141269</v>
      </c>
      <c r="N301" s="20">
        <v>-14.791156023608256</v>
      </c>
      <c r="O301" s="20">
        <v>-9.4873477432063421E-3</v>
      </c>
      <c r="P301" s="20">
        <v>-4.0868738701877377E-2</v>
      </c>
      <c r="Q301" s="20">
        <v>-2.699346190243419E-2</v>
      </c>
      <c r="R301" s="3">
        <f t="shared" si="35"/>
        <v>0</v>
      </c>
      <c r="S301" s="3">
        <f t="shared" si="36"/>
        <v>0</v>
      </c>
      <c r="T301" s="3">
        <f t="shared" si="37"/>
        <v>0</v>
      </c>
      <c r="U301" s="3">
        <f t="shared" si="38"/>
        <v>0</v>
      </c>
      <c r="V301" s="3">
        <f t="shared" si="39"/>
        <v>0</v>
      </c>
      <c r="W301" s="3">
        <f t="shared" si="40"/>
        <v>0</v>
      </c>
      <c r="X301" s="3">
        <f t="shared" si="41"/>
        <v>0</v>
      </c>
    </row>
    <row r="302" spans="1:24" x14ac:dyDescent="0.25">
      <c r="A302" s="35">
        <v>44633</v>
      </c>
      <c r="B302" s="36">
        <v>4</v>
      </c>
      <c r="C302" s="18" t="str">
        <f t="shared" si="42"/>
        <v>44633_4</v>
      </c>
      <c r="D302" s="20">
        <v>109.28194484374139</v>
      </c>
      <c r="E302" s="20">
        <v>235.30768658506784</v>
      </c>
      <c r="F302" s="20">
        <v>220.24466149908909</v>
      </c>
      <c r="G302" s="20">
        <v>167.88965551004486</v>
      </c>
      <c r="H302" s="20">
        <v>9.3145662153359357E-2</v>
      </c>
      <c r="I302" s="20">
        <v>0.75855784434570683</v>
      </c>
      <c r="J302" s="20">
        <v>0.29562618498025239</v>
      </c>
      <c r="K302" s="20">
        <v>-6.3809352118989704</v>
      </c>
      <c r="L302" s="20">
        <v>-25.297753545600184</v>
      </c>
      <c r="M302" s="20">
        <v>-21.541625730371486</v>
      </c>
      <c r="N302" s="20">
        <v>-15.005301753633642</v>
      </c>
      <c r="O302" s="20">
        <v>-9.8981598552301507E-3</v>
      </c>
      <c r="P302" s="20">
        <v>-4.6553260239487318E-2</v>
      </c>
      <c r="Q302" s="20">
        <v>-2.8136370206177808E-2</v>
      </c>
      <c r="R302" s="3">
        <f t="shared" si="35"/>
        <v>0</v>
      </c>
      <c r="S302" s="3">
        <f t="shared" si="36"/>
        <v>0</v>
      </c>
      <c r="T302" s="3">
        <f t="shared" si="37"/>
        <v>0</v>
      </c>
      <c r="U302" s="3">
        <f t="shared" si="38"/>
        <v>0</v>
      </c>
      <c r="V302" s="3">
        <f t="shared" si="39"/>
        <v>0</v>
      </c>
      <c r="W302" s="3">
        <f t="shared" si="40"/>
        <v>0</v>
      </c>
      <c r="X302" s="3">
        <f t="shared" si="41"/>
        <v>0</v>
      </c>
    </row>
    <row r="303" spans="1:24" x14ac:dyDescent="0.25">
      <c r="A303" s="35">
        <v>44633</v>
      </c>
      <c r="B303" s="36">
        <v>5</v>
      </c>
      <c r="C303" s="18" t="str">
        <f t="shared" si="42"/>
        <v>44633_5</v>
      </c>
      <c r="D303" s="20">
        <v>104.84198596300239</v>
      </c>
      <c r="E303" s="20">
        <v>225.62268975078644</v>
      </c>
      <c r="F303" s="20">
        <v>210.75404983805194</v>
      </c>
      <c r="G303" s="20">
        <v>160.50319920923585</v>
      </c>
      <c r="H303" s="20">
        <v>9.2279353633190009E-2</v>
      </c>
      <c r="I303" s="20">
        <v>0.74389399477357698</v>
      </c>
      <c r="J303" s="20">
        <v>0.29201471750537467</v>
      </c>
      <c r="K303" s="20">
        <v>-7.0336099386907138</v>
      </c>
      <c r="L303" s="20">
        <v>-26.348681139268937</v>
      </c>
      <c r="M303" s="20">
        <v>-21.422122125745059</v>
      </c>
      <c r="N303" s="20">
        <v>-14.382486243449716</v>
      </c>
      <c r="O303" s="20">
        <v>-1.025483491037899E-2</v>
      </c>
      <c r="P303" s="20">
        <v>-5.2843324580342257E-2</v>
      </c>
      <c r="Q303" s="20">
        <v>-2.9174231720732823E-2</v>
      </c>
      <c r="R303" s="3">
        <f t="shared" si="35"/>
        <v>0</v>
      </c>
      <c r="S303" s="3">
        <f t="shared" si="36"/>
        <v>0</v>
      </c>
      <c r="T303" s="3">
        <f t="shared" si="37"/>
        <v>0</v>
      </c>
      <c r="U303" s="3">
        <f t="shared" si="38"/>
        <v>0</v>
      </c>
      <c r="V303" s="3">
        <f t="shared" si="39"/>
        <v>0</v>
      </c>
      <c r="W303" s="3">
        <f t="shared" si="40"/>
        <v>0</v>
      </c>
      <c r="X303" s="3">
        <f t="shared" si="41"/>
        <v>0</v>
      </c>
    </row>
    <row r="304" spans="1:24" x14ac:dyDescent="0.25">
      <c r="A304" s="35">
        <v>44633</v>
      </c>
      <c r="B304" s="36">
        <v>6</v>
      </c>
      <c r="C304" s="18" t="str">
        <f t="shared" si="42"/>
        <v>44633_6</v>
      </c>
      <c r="D304" s="20">
        <v>103.1687448920748</v>
      </c>
      <c r="E304" s="20">
        <v>220.95694104645611</v>
      </c>
      <c r="F304" s="20">
        <v>205.84984937231931</v>
      </c>
      <c r="G304" s="20">
        <v>157.11488190981157</v>
      </c>
      <c r="H304" s="20">
        <v>8.6356078393981003E-2</v>
      </c>
      <c r="I304" s="20">
        <v>0.70963280033143816</v>
      </c>
      <c r="J304" s="20">
        <v>0.27425406529416069</v>
      </c>
      <c r="K304" s="20">
        <v>-6.9374147879676524</v>
      </c>
      <c r="L304" s="20">
        <v>-26.037072101614363</v>
      </c>
      <c r="M304" s="20">
        <v>-20.234011258913142</v>
      </c>
      <c r="N304" s="20">
        <v>-12.696876195548832</v>
      </c>
      <c r="O304" s="20">
        <v>-1.2142804159275043E-2</v>
      </c>
      <c r="P304" s="20">
        <v>-6.7939619884681612E-2</v>
      </c>
      <c r="Q304" s="20">
        <v>-3.4571779889592258E-2</v>
      </c>
      <c r="R304" s="3">
        <f t="shared" si="35"/>
        <v>0</v>
      </c>
      <c r="S304" s="3">
        <f t="shared" si="36"/>
        <v>0</v>
      </c>
      <c r="T304" s="3">
        <f t="shared" si="37"/>
        <v>0</v>
      </c>
      <c r="U304" s="3">
        <f t="shared" si="38"/>
        <v>0</v>
      </c>
      <c r="V304" s="3">
        <f t="shared" si="39"/>
        <v>0</v>
      </c>
      <c r="W304" s="3">
        <f t="shared" si="40"/>
        <v>0</v>
      </c>
      <c r="X304" s="3">
        <f t="shared" si="41"/>
        <v>0</v>
      </c>
    </row>
    <row r="305" spans="1:24" x14ac:dyDescent="0.25">
      <c r="A305" s="35">
        <v>44633</v>
      </c>
      <c r="B305" s="36">
        <v>7</v>
      </c>
      <c r="C305" s="18" t="str">
        <f t="shared" si="42"/>
        <v>44633_7</v>
      </c>
      <c r="D305" s="20">
        <v>103.17006669913673</v>
      </c>
      <c r="E305" s="20">
        <v>220.03753519061752</v>
      </c>
      <c r="F305" s="20">
        <v>204.25892019299476</v>
      </c>
      <c r="G305" s="20">
        <v>157.01696467645363</v>
      </c>
      <c r="H305" s="20">
        <v>8.6472810709571815E-2</v>
      </c>
      <c r="I305" s="20">
        <v>0.70880552262984919</v>
      </c>
      <c r="J305" s="20">
        <v>0.27449529941915013</v>
      </c>
      <c r="K305" s="20">
        <v>-6.4460639745684523</v>
      </c>
      <c r="L305" s="20">
        <v>-24.658193678912522</v>
      </c>
      <c r="M305" s="20">
        <v>-20.487983219607631</v>
      </c>
      <c r="N305" s="20">
        <v>-12.339045705156853</v>
      </c>
      <c r="O305" s="20">
        <v>-1.1651308944318567E-2</v>
      </c>
      <c r="P305" s="20">
        <v>-6.6454560346487432E-2</v>
      </c>
      <c r="Q305" s="20">
        <v>-3.3190870670123301E-2</v>
      </c>
      <c r="R305" s="3">
        <f t="shared" si="35"/>
        <v>0</v>
      </c>
      <c r="S305" s="3">
        <f t="shared" si="36"/>
        <v>0</v>
      </c>
      <c r="T305" s="3">
        <f t="shared" si="37"/>
        <v>0</v>
      </c>
      <c r="U305" s="3">
        <f t="shared" si="38"/>
        <v>0</v>
      </c>
      <c r="V305" s="3">
        <f t="shared" si="39"/>
        <v>0</v>
      </c>
      <c r="W305" s="3">
        <f t="shared" si="40"/>
        <v>0</v>
      </c>
      <c r="X305" s="3">
        <f t="shared" si="41"/>
        <v>0</v>
      </c>
    </row>
    <row r="306" spans="1:24" x14ac:dyDescent="0.25">
      <c r="A306" s="35">
        <v>44633</v>
      </c>
      <c r="B306" s="36">
        <v>8</v>
      </c>
      <c r="C306" s="18" t="str">
        <f t="shared" si="42"/>
        <v>44633_8</v>
      </c>
      <c r="D306" s="20">
        <v>102.77691583675994</v>
      </c>
      <c r="E306" s="20">
        <v>216.64223601978969</v>
      </c>
      <c r="F306" s="20">
        <v>200.25441286796939</v>
      </c>
      <c r="G306" s="20">
        <v>156.10428862208545</v>
      </c>
      <c r="H306" s="20">
        <v>8.4763969534226505E-2</v>
      </c>
      <c r="I306" s="20">
        <v>0.68958984150092439</v>
      </c>
      <c r="J306" s="20">
        <v>0.27005723206123128</v>
      </c>
      <c r="K306" s="20">
        <v>-5.9334047253903535</v>
      </c>
      <c r="L306" s="20">
        <v>-24.617906033064148</v>
      </c>
      <c r="M306" s="20">
        <v>-21.684256223605718</v>
      </c>
      <c r="N306" s="20">
        <v>-11.673820081341528</v>
      </c>
      <c r="O306" s="20">
        <v>-8.8520820654941698E-3</v>
      </c>
      <c r="P306" s="20">
        <v>-5.8344051720154472E-2</v>
      </c>
      <c r="Q306" s="20">
        <v>-2.4969501146039269E-2</v>
      </c>
      <c r="R306" s="3">
        <f t="shared" si="35"/>
        <v>0</v>
      </c>
      <c r="S306" s="3">
        <f t="shared" si="36"/>
        <v>0</v>
      </c>
      <c r="T306" s="3">
        <f t="shared" si="37"/>
        <v>0</v>
      </c>
      <c r="U306" s="3">
        <f t="shared" si="38"/>
        <v>0</v>
      </c>
      <c r="V306" s="3">
        <f t="shared" si="39"/>
        <v>0</v>
      </c>
      <c r="W306" s="3">
        <f t="shared" si="40"/>
        <v>0</v>
      </c>
      <c r="X306" s="3">
        <f t="shared" si="41"/>
        <v>0</v>
      </c>
    </row>
    <row r="307" spans="1:24" x14ac:dyDescent="0.25">
      <c r="A307" s="35">
        <v>44633</v>
      </c>
      <c r="B307" s="36">
        <v>9</v>
      </c>
      <c r="C307" s="18" t="str">
        <f t="shared" si="42"/>
        <v>44633_9</v>
      </c>
      <c r="D307" s="20">
        <v>104.95198101452499</v>
      </c>
      <c r="E307" s="20">
        <v>220.48483002260645</v>
      </c>
      <c r="F307" s="20">
        <v>203.56294781399617</v>
      </c>
      <c r="G307" s="20">
        <v>159.36856048620606</v>
      </c>
      <c r="H307" s="20">
        <v>8.3489882090999515E-2</v>
      </c>
      <c r="I307" s="20">
        <v>0.71769738679548878</v>
      </c>
      <c r="J307" s="20">
        <v>0.26760881675997661</v>
      </c>
      <c r="K307" s="20">
        <v>-5.7596093653921372</v>
      </c>
      <c r="L307" s="20">
        <v>-24.743309374712048</v>
      </c>
      <c r="M307" s="20">
        <v>-23.496852397976113</v>
      </c>
      <c r="N307" s="20">
        <v>-12.080383142319123</v>
      </c>
      <c r="O307" s="20">
        <v>-3.7103397649280653E-3</v>
      </c>
      <c r="P307" s="20">
        <v>-2.7403373233610358E-2</v>
      </c>
      <c r="Q307" s="20">
        <v>-1.0507455645577981E-2</v>
      </c>
      <c r="R307" s="3">
        <f t="shared" si="35"/>
        <v>0</v>
      </c>
      <c r="S307" s="3">
        <f t="shared" si="36"/>
        <v>0</v>
      </c>
      <c r="T307" s="3">
        <f t="shared" si="37"/>
        <v>0</v>
      </c>
      <c r="U307" s="3">
        <f t="shared" si="38"/>
        <v>0</v>
      </c>
      <c r="V307" s="3">
        <f t="shared" si="39"/>
        <v>0</v>
      </c>
      <c r="W307" s="3">
        <f t="shared" si="40"/>
        <v>0</v>
      </c>
      <c r="X307" s="3">
        <f t="shared" si="41"/>
        <v>0</v>
      </c>
    </row>
    <row r="308" spans="1:24" x14ac:dyDescent="0.25">
      <c r="A308" s="35">
        <v>44633</v>
      </c>
      <c r="B308" s="36">
        <v>10</v>
      </c>
      <c r="C308" s="18" t="str">
        <f t="shared" si="42"/>
        <v>44633_10</v>
      </c>
      <c r="D308" s="20">
        <v>119.40513352469976</v>
      </c>
      <c r="E308" s="20">
        <v>257.11592887353663</v>
      </c>
      <c r="F308" s="20">
        <v>239.07264530275796</v>
      </c>
      <c r="G308" s="20">
        <v>186.20273949247019</v>
      </c>
      <c r="H308" s="20">
        <v>9.6828813695855692E-2</v>
      </c>
      <c r="I308" s="20">
        <v>0.89747535247878263</v>
      </c>
      <c r="J308" s="20">
        <v>0.30720825054100698</v>
      </c>
      <c r="K308" s="20">
        <v>-0.57551989213297894</v>
      </c>
      <c r="L308" s="20">
        <v>-14.854722925143122</v>
      </c>
      <c r="M308" s="20">
        <v>-14.359079271392481</v>
      </c>
      <c r="N308" s="20">
        <v>-5.4191892773476988</v>
      </c>
      <c r="O308" s="20">
        <v>1.2740680138582327E-2</v>
      </c>
      <c r="P308" s="20">
        <v>6.1795566811514428E-2</v>
      </c>
      <c r="Q308" s="20">
        <v>3.6900823916114357E-2</v>
      </c>
      <c r="R308" s="3">
        <f t="shared" si="35"/>
        <v>0</v>
      </c>
      <c r="S308" s="3">
        <f t="shared" si="36"/>
        <v>0</v>
      </c>
      <c r="T308" s="3">
        <f t="shared" si="37"/>
        <v>0</v>
      </c>
      <c r="U308" s="3">
        <f t="shared" si="38"/>
        <v>0</v>
      </c>
      <c r="V308" s="3">
        <f t="shared" si="39"/>
        <v>0</v>
      </c>
      <c r="W308" s="3">
        <f t="shared" si="40"/>
        <v>0</v>
      </c>
      <c r="X308" s="3">
        <f t="shared" si="41"/>
        <v>0</v>
      </c>
    </row>
    <row r="309" spans="1:24" x14ac:dyDescent="0.25">
      <c r="A309" s="35">
        <v>44633</v>
      </c>
      <c r="B309" s="36">
        <v>11</v>
      </c>
      <c r="C309" s="18" t="str">
        <f t="shared" si="42"/>
        <v>44633_11</v>
      </c>
      <c r="D309" s="20">
        <v>135.20245194091692</v>
      </c>
      <c r="E309" s="20">
        <v>295.25495797365164</v>
      </c>
      <c r="F309" s="20">
        <v>275.68791706764108</v>
      </c>
      <c r="G309" s="20">
        <v>214.14444801986866</v>
      </c>
      <c r="H309" s="20">
        <v>0.10083775928847831</v>
      </c>
      <c r="I309" s="20">
        <v>0.99787377236866659</v>
      </c>
      <c r="J309" s="20">
        <v>0.31990419521401653</v>
      </c>
      <c r="K309" s="20">
        <v>2.5440802069417803</v>
      </c>
      <c r="L309" s="20">
        <v>-8.7931876129202848</v>
      </c>
      <c r="M309" s="20">
        <v>-9.3311564762226542</v>
      </c>
      <c r="N309" s="20">
        <v>-2.4014432739614997</v>
      </c>
      <c r="O309" s="20">
        <v>1.9448273404422543E-2</v>
      </c>
      <c r="P309" s="20">
        <v>0.10988297325331771</v>
      </c>
      <c r="Q309" s="20">
        <v>5.652909385699275E-2</v>
      </c>
      <c r="R309" s="3">
        <f t="shared" si="35"/>
        <v>0</v>
      </c>
      <c r="S309" s="3">
        <f t="shared" si="36"/>
        <v>0</v>
      </c>
      <c r="T309" s="3">
        <f t="shared" si="37"/>
        <v>0</v>
      </c>
      <c r="U309" s="3">
        <f t="shared" si="38"/>
        <v>0</v>
      </c>
      <c r="V309" s="3">
        <f t="shared" si="39"/>
        <v>0</v>
      </c>
      <c r="W309" s="3">
        <f t="shared" si="40"/>
        <v>0</v>
      </c>
      <c r="X309" s="3">
        <f t="shared" si="41"/>
        <v>0</v>
      </c>
    </row>
    <row r="310" spans="1:24" x14ac:dyDescent="0.25">
      <c r="A310" s="35">
        <v>44633</v>
      </c>
      <c r="B310" s="36">
        <v>12</v>
      </c>
      <c r="C310" s="18" t="str">
        <f t="shared" si="42"/>
        <v>44633_12</v>
      </c>
      <c r="D310" s="20">
        <v>147.66506803351973</v>
      </c>
      <c r="E310" s="20">
        <v>321.69179106299998</v>
      </c>
      <c r="F310" s="20">
        <v>301.20820557777449</v>
      </c>
      <c r="G310" s="20">
        <v>233.63466750040786</v>
      </c>
      <c r="H310" s="20">
        <v>0.1028519919511288</v>
      </c>
      <c r="I310" s="20">
        <v>1.0495689468993832</v>
      </c>
      <c r="J310" s="20">
        <v>0.32617486615266839</v>
      </c>
      <c r="K310" s="20">
        <v>2.3004684881681303</v>
      </c>
      <c r="L310" s="20">
        <v>-7.5062268266694261</v>
      </c>
      <c r="M310" s="20">
        <v>-8.8503498368846643</v>
      </c>
      <c r="N310" s="20">
        <v>-4.1117032755989404</v>
      </c>
      <c r="O310" s="20">
        <v>2.008553570794866E-2</v>
      </c>
      <c r="P310" s="20">
        <v>0.12712001066027365</v>
      </c>
      <c r="Q310" s="20">
        <v>5.8443524403383545E-2</v>
      </c>
      <c r="R310" s="3">
        <f t="shared" si="35"/>
        <v>0</v>
      </c>
      <c r="S310" s="3">
        <f t="shared" si="36"/>
        <v>0</v>
      </c>
      <c r="T310" s="3">
        <f t="shared" si="37"/>
        <v>0</v>
      </c>
      <c r="U310" s="3">
        <f t="shared" si="38"/>
        <v>0</v>
      </c>
      <c r="V310" s="3">
        <f t="shared" si="39"/>
        <v>0</v>
      </c>
      <c r="W310" s="3">
        <f t="shared" si="40"/>
        <v>0</v>
      </c>
      <c r="X310" s="3">
        <f t="shared" si="41"/>
        <v>0</v>
      </c>
    </row>
    <row r="311" spans="1:24" x14ac:dyDescent="0.25">
      <c r="A311" s="35">
        <v>44633</v>
      </c>
      <c r="B311" s="36">
        <v>13</v>
      </c>
      <c r="C311" s="18" t="str">
        <f t="shared" si="42"/>
        <v>44633_13</v>
      </c>
      <c r="D311" s="20">
        <v>158.51175932303192</v>
      </c>
      <c r="E311" s="20">
        <v>345.39755471137448</v>
      </c>
      <c r="F311" s="20">
        <v>324.15938426342234</v>
      </c>
      <c r="G311" s="20">
        <v>250.38217041256584</v>
      </c>
      <c r="H311" s="20">
        <v>0.107749947749938</v>
      </c>
      <c r="I311" s="20">
        <v>1.1162607389423203</v>
      </c>
      <c r="J311" s="20">
        <v>0.34056575478308521</v>
      </c>
      <c r="K311" s="20">
        <v>4.8544148562416902</v>
      </c>
      <c r="L311" s="20">
        <v>-1.8577404841794072</v>
      </c>
      <c r="M311" s="20">
        <v>-2.6951346693149612</v>
      </c>
      <c r="N311" s="20">
        <v>0.28984631867075272</v>
      </c>
      <c r="O311" s="20">
        <v>2.0772308648913135E-2</v>
      </c>
      <c r="P311" s="20">
        <v>0.14110332987498622</v>
      </c>
      <c r="Q311" s="20">
        <v>6.0490121383253478E-2</v>
      </c>
      <c r="R311" s="3">
        <f t="shared" si="35"/>
        <v>0</v>
      </c>
      <c r="S311" s="3">
        <f t="shared" si="36"/>
        <v>0</v>
      </c>
      <c r="T311" s="3">
        <f t="shared" si="37"/>
        <v>0</v>
      </c>
      <c r="U311" s="3">
        <f t="shared" si="38"/>
        <v>0</v>
      </c>
      <c r="V311" s="3">
        <f t="shared" si="39"/>
        <v>0</v>
      </c>
      <c r="W311" s="3">
        <f t="shared" si="40"/>
        <v>0</v>
      </c>
      <c r="X311" s="3">
        <f t="shared" si="41"/>
        <v>0</v>
      </c>
    </row>
    <row r="312" spans="1:24" x14ac:dyDescent="0.25">
      <c r="A312" s="35">
        <v>44633</v>
      </c>
      <c r="B312" s="36">
        <v>14</v>
      </c>
      <c r="C312" s="18" t="str">
        <f t="shared" si="42"/>
        <v>44633_14</v>
      </c>
      <c r="D312" s="20">
        <v>170.60862645004482</v>
      </c>
      <c r="E312" s="20">
        <v>372.68456768315912</v>
      </c>
      <c r="F312" s="20">
        <v>352.21113545258578</v>
      </c>
      <c r="G312" s="20">
        <v>270.73802491305617</v>
      </c>
      <c r="H312" s="20">
        <v>0.11351965745185756</v>
      </c>
      <c r="I312" s="20">
        <v>1.1757411322837599</v>
      </c>
      <c r="J312" s="20">
        <v>0.35765044887145703</v>
      </c>
      <c r="K312" s="20">
        <v>8.4051498876838302</v>
      </c>
      <c r="L312" s="20">
        <v>6.6449972648242728</v>
      </c>
      <c r="M312" s="20">
        <v>6.508407866809736</v>
      </c>
      <c r="N312" s="20">
        <v>6.5445281898788163</v>
      </c>
      <c r="O312" s="20">
        <v>2.1675243004175605E-2</v>
      </c>
      <c r="P312" s="20">
        <v>0.15766168991919061</v>
      </c>
      <c r="Q312" s="20">
        <v>6.3167055150250631E-2</v>
      </c>
      <c r="R312" s="3">
        <f t="shared" si="35"/>
        <v>0</v>
      </c>
      <c r="S312" s="3">
        <f t="shared" si="36"/>
        <v>0</v>
      </c>
      <c r="T312" s="3">
        <f t="shared" si="37"/>
        <v>0</v>
      </c>
      <c r="U312" s="3">
        <f t="shared" si="38"/>
        <v>0</v>
      </c>
      <c r="V312" s="3">
        <f t="shared" si="39"/>
        <v>0</v>
      </c>
      <c r="W312" s="3">
        <f t="shared" si="40"/>
        <v>0</v>
      </c>
      <c r="X312" s="3">
        <f t="shared" si="41"/>
        <v>0</v>
      </c>
    </row>
    <row r="313" spans="1:24" x14ac:dyDescent="0.25">
      <c r="A313" s="35">
        <v>44633</v>
      </c>
      <c r="B313" s="36">
        <v>15</v>
      </c>
      <c r="C313" s="18" t="str">
        <f t="shared" si="42"/>
        <v>44633_15</v>
      </c>
      <c r="D313" s="20">
        <v>175.41055052181161</v>
      </c>
      <c r="E313" s="20">
        <v>384.83593032801429</v>
      </c>
      <c r="F313" s="20">
        <v>364.63750973574457</v>
      </c>
      <c r="G313" s="20">
        <v>278.69317313802713</v>
      </c>
      <c r="H313" s="20">
        <v>0.1137950294767841</v>
      </c>
      <c r="I313" s="20">
        <v>1.192827059944741</v>
      </c>
      <c r="J313" s="20">
        <v>0.3580459389749403</v>
      </c>
      <c r="K313" s="20">
        <v>10.019303881048124</v>
      </c>
      <c r="L313" s="20">
        <v>9.8351502802712627</v>
      </c>
      <c r="M313" s="20">
        <v>9.569961336209003</v>
      </c>
      <c r="N313" s="20">
        <v>8.7088618686281531</v>
      </c>
      <c r="O313" s="20">
        <v>2.0497573776671305E-2</v>
      </c>
      <c r="P313" s="20">
        <v>0.15513214157184857</v>
      </c>
      <c r="Q313" s="20">
        <v>5.9844977978559255E-2</v>
      </c>
      <c r="R313" s="3">
        <f t="shared" si="35"/>
        <v>0</v>
      </c>
      <c r="S313" s="3">
        <f t="shared" si="36"/>
        <v>0</v>
      </c>
      <c r="T313" s="3">
        <f t="shared" si="37"/>
        <v>0</v>
      </c>
      <c r="U313" s="3">
        <f t="shared" si="38"/>
        <v>0</v>
      </c>
      <c r="V313" s="3">
        <f t="shared" si="39"/>
        <v>0</v>
      </c>
      <c r="W313" s="3">
        <f t="shared" si="40"/>
        <v>0</v>
      </c>
      <c r="X313" s="3">
        <f t="shared" si="41"/>
        <v>0</v>
      </c>
    </row>
    <row r="314" spans="1:24" x14ac:dyDescent="0.25">
      <c r="A314" s="35">
        <v>44633</v>
      </c>
      <c r="B314" s="36">
        <v>16</v>
      </c>
      <c r="C314" s="18" t="str">
        <f t="shared" si="42"/>
        <v>44633_16</v>
      </c>
      <c r="D314" s="20">
        <v>172.45389084845661</v>
      </c>
      <c r="E314" s="20">
        <v>379.06614747828633</v>
      </c>
      <c r="F314" s="20">
        <v>358.4269119984794</v>
      </c>
      <c r="G314" s="20">
        <v>272.9280072584898</v>
      </c>
      <c r="H314" s="20">
        <v>0.1067930086839029</v>
      </c>
      <c r="I314" s="20">
        <v>1.1711619831610041</v>
      </c>
      <c r="J314" s="20">
        <v>0.3378523690652967</v>
      </c>
      <c r="K314" s="20">
        <v>9.3072222980026584</v>
      </c>
      <c r="L314" s="20">
        <v>8.7215959084880801</v>
      </c>
      <c r="M314" s="20">
        <v>8.7603176988353972</v>
      </c>
      <c r="N314" s="20">
        <v>7.5560738945078842</v>
      </c>
      <c r="O314" s="20">
        <v>1.7118750820115922E-2</v>
      </c>
      <c r="P314" s="20">
        <v>0.13867675272637614</v>
      </c>
      <c r="Q314" s="20">
        <v>5.0075711911783262E-2</v>
      </c>
      <c r="R314" s="3">
        <f t="shared" si="35"/>
        <v>0</v>
      </c>
      <c r="S314" s="3">
        <f t="shared" si="36"/>
        <v>0</v>
      </c>
      <c r="T314" s="3">
        <f t="shared" si="37"/>
        <v>0</v>
      </c>
      <c r="U314" s="3">
        <f t="shared" si="38"/>
        <v>0</v>
      </c>
      <c r="V314" s="3">
        <f t="shared" si="39"/>
        <v>0</v>
      </c>
      <c r="W314" s="3">
        <f t="shared" si="40"/>
        <v>0</v>
      </c>
      <c r="X314" s="3">
        <f t="shared" si="41"/>
        <v>0</v>
      </c>
    </row>
    <row r="315" spans="1:24" x14ac:dyDescent="0.25">
      <c r="A315" s="35">
        <v>44633</v>
      </c>
      <c r="B315" s="36">
        <v>17</v>
      </c>
      <c r="C315" s="18" t="str">
        <f t="shared" si="42"/>
        <v>44633_17</v>
      </c>
      <c r="D315" s="20">
        <v>170.51689865937868</v>
      </c>
      <c r="E315" s="20">
        <v>373.12211356605962</v>
      </c>
      <c r="F315" s="20">
        <v>352.00033203553221</v>
      </c>
      <c r="G315" s="20">
        <v>268.87677991776093</v>
      </c>
      <c r="H315" s="20">
        <v>0.10451253079569725</v>
      </c>
      <c r="I315" s="20">
        <v>1.1620348567764489</v>
      </c>
      <c r="J315" s="20">
        <v>0.3310420165025445</v>
      </c>
      <c r="K315" s="20">
        <v>8.2961005511487755</v>
      </c>
      <c r="L315" s="20">
        <v>7.0102599438678643</v>
      </c>
      <c r="M315" s="20">
        <v>6.8891176720954057</v>
      </c>
      <c r="N315" s="20">
        <v>5.9881068227640917</v>
      </c>
      <c r="O315" s="20">
        <v>1.5900006333034615E-2</v>
      </c>
      <c r="P315" s="20">
        <v>0.13549267388928493</v>
      </c>
      <c r="Q315" s="20">
        <v>4.6813997727967363E-2</v>
      </c>
      <c r="R315" s="3">
        <f t="shared" si="35"/>
        <v>0</v>
      </c>
      <c r="S315" s="3">
        <f t="shared" si="36"/>
        <v>0</v>
      </c>
      <c r="T315" s="3">
        <f t="shared" si="37"/>
        <v>0</v>
      </c>
      <c r="U315" s="3">
        <f t="shared" si="38"/>
        <v>0</v>
      </c>
      <c r="V315" s="3">
        <f t="shared" si="39"/>
        <v>0</v>
      </c>
      <c r="W315" s="3">
        <f t="shared" si="40"/>
        <v>0</v>
      </c>
      <c r="X315" s="3">
        <f t="shared" si="41"/>
        <v>0</v>
      </c>
    </row>
    <row r="316" spans="1:24" x14ac:dyDescent="0.25">
      <c r="A316" s="35">
        <v>44633</v>
      </c>
      <c r="B316" s="36">
        <v>18</v>
      </c>
      <c r="C316" s="18" t="str">
        <f t="shared" si="42"/>
        <v>44633_18</v>
      </c>
      <c r="D316" s="20">
        <v>168.48709341918877</v>
      </c>
      <c r="E316" s="20">
        <v>369.39770619163295</v>
      </c>
      <c r="F316" s="20">
        <v>348.27564102365449</v>
      </c>
      <c r="G316" s="20">
        <v>265.87447202869015</v>
      </c>
      <c r="H316" s="20">
        <v>0.10561516885478166</v>
      </c>
      <c r="I316" s="20">
        <v>1.1590037591015092</v>
      </c>
      <c r="J316" s="20">
        <v>0.33454185049861335</v>
      </c>
      <c r="K316" s="20">
        <v>7.7616434275612285</v>
      </c>
      <c r="L316" s="20">
        <v>6.0037294713842808</v>
      </c>
      <c r="M316" s="20">
        <v>6.4524229368773831</v>
      </c>
      <c r="N316" s="20">
        <v>5.6093643415012249</v>
      </c>
      <c r="O316" s="20">
        <v>1.5893753469222154E-2</v>
      </c>
      <c r="P316" s="20">
        <v>0.13054703871703588</v>
      </c>
      <c r="Q316" s="20">
        <v>4.672137489542294E-2</v>
      </c>
      <c r="R316" s="3">
        <f t="shared" si="35"/>
        <v>0</v>
      </c>
      <c r="S316" s="3">
        <f t="shared" si="36"/>
        <v>0</v>
      </c>
      <c r="T316" s="3">
        <f t="shared" si="37"/>
        <v>0</v>
      </c>
      <c r="U316" s="3">
        <f t="shared" si="38"/>
        <v>0</v>
      </c>
      <c r="V316" s="3">
        <f t="shared" si="39"/>
        <v>0</v>
      </c>
      <c r="W316" s="3">
        <f t="shared" si="40"/>
        <v>0</v>
      </c>
      <c r="X316" s="3">
        <f t="shared" si="41"/>
        <v>0</v>
      </c>
    </row>
    <row r="317" spans="1:24" x14ac:dyDescent="0.25">
      <c r="A317" s="35">
        <v>44633</v>
      </c>
      <c r="B317" s="36">
        <v>19</v>
      </c>
      <c r="C317" s="18" t="str">
        <f t="shared" si="42"/>
        <v>44633_19</v>
      </c>
      <c r="D317" s="20">
        <v>166.87801053755004</v>
      </c>
      <c r="E317" s="20">
        <v>367.97703423980323</v>
      </c>
      <c r="F317" s="20">
        <v>348.47483276147858</v>
      </c>
      <c r="G317" s="20">
        <v>264.21871723149422</v>
      </c>
      <c r="H317" s="20">
        <v>0.10193727875467579</v>
      </c>
      <c r="I317" s="20">
        <v>1.1047895828409531</v>
      </c>
      <c r="J317" s="20">
        <v>0.32342816028509369</v>
      </c>
      <c r="K317" s="20">
        <v>5.9351155309778729</v>
      </c>
      <c r="L317" s="20">
        <v>4.6196440150664833</v>
      </c>
      <c r="M317" s="20">
        <v>5.7689739998871605</v>
      </c>
      <c r="N317" s="20">
        <v>4.6209688310323029</v>
      </c>
      <c r="O317" s="20">
        <v>1.0499967523773468E-2</v>
      </c>
      <c r="P317" s="20">
        <v>0.1035744947736771</v>
      </c>
      <c r="Q317" s="20">
        <v>3.1149802720166597E-2</v>
      </c>
      <c r="R317" s="3">
        <f t="shared" si="35"/>
        <v>0</v>
      </c>
      <c r="S317" s="3">
        <f t="shared" si="36"/>
        <v>0</v>
      </c>
      <c r="T317" s="3">
        <f t="shared" si="37"/>
        <v>0</v>
      </c>
      <c r="U317" s="3">
        <f t="shared" si="38"/>
        <v>0</v>
      </c>
      <c r="V317" s="3">
        <f t="shared" si="39"/>
        <v>0</v>
      </c>
      <c r="W317" s="3">
        <f t="shared" si="40"/>
        <v>0</v>
      </c>
      <c r="X317" s="3">
        <f t="shared" si="41"/>
        <v>0</v>
      </c>
    </row>
    <row r="318" spans="1:24" x14ac:dyDescent="0.25">
      <c r="A318" s="35">
        <v>44633</v>
      </c>
      <c r="B318" s="36">
        <v>20</v>
      </c>
      <c r="C318" s="18" t="str">
        <f t="shared" si="42"/>
        <v>44633_20</v>
      </c>
      <c r="D318" s="20">
        <v>168.1491052343697</v>
      </c>
      <c r="E318" s="20">
        <v>371.71608061630809</v>
      </c>
      <c r="F318" s="20">
        <v>352.9172954158912</v>
      </c>
      <c r="G318" s="20">
        <v>265.4234532858232</v>
      </c>
      <c r="H318" s="20">
        <v>0.100753661058886</v>
      </c>
      <c r="I318" s="20">
        <v>1.0398794441261099</v>
      </c>
      <c r="J318" s="20">
        <v>0.320408298757904</v>
      </c>
      <c r="K318" s="20">
        <v>4.3095117320675991</v>
      </c>
      <c r="L318" s="20">
        <v>3.7446683185033858</v>
      </c>
      <c r="M318" s="20">
        <v>4.228991902984701</v>
      </c>
      <c r="N318" s="20">
        <v>3.3046632625756582</v>
      </c>
      <c r="O318" s="20">
        <v>4.6783244662849206E-4</v>
      </c>
      <c r="P318" s="20">
        <v>6.7079547093920319E-2</v>
      </c>
      <c r="Q318" s="20">
        <v>2.0071714899521538E-3</v>
      </c>
      <c r="R318" s="3">
        <f t="shared" si="35"/>
        <v>0</v>
      </c>
      <c r="S318" s="3">
        <f t="shared" si="36"/>
        <v>0</v>
      </c>
      <c r="T318" s="3">
        <f t="shared" si="37"/>
        <v>0</v>
      </c>
      <c r="U318" s="3">
        <f t="shared" si="38"/>
        <v>0</v>
      </c>
      <c r="V318" s="3">
        <f t="shared" si="39"/>
        <v>0</v>
      </c>
      <c r="W318" s="3">
        <f t="shared" si="40"/>
        <v>0</v>
      </c>
      <c r="X318" s="3">
        <f t="shared" si="41"/>
        <v>0</v>
      </c>
    </row>
    <row r="319" spans="1:24" x14ac:dyDescent="0.25">
      <c r="A319" s="35">
        <v>44633</v>
      </c>
      <c r="B319" s="36">
        <v>21</v>
      </c>
      <c r="C319" s="18" t="str">
        <f t="shared" si="42"/>
        <v>44633_21</v>
      </c>
      <c r="D319" s="20">
        <v>185.92212897404445</v>
      </c>
      <c r="E319" s="20">
        <v>412.33009441544806</v>
      </c>
      <c r="F319" s="20">
        <v>397.26315718669582</v>
      </c>
      <c r="G319" s="20">
        <v>296.1331118451929</v>
      </c>
      <c r="H319" s="20">
        <v>0.12519041932490144</v>
      </c>
      <c r="I319" s="20">
        <v>1.1830162837225593</v>
      </c>
      <c r="J319" s="20">
        <v>0.39146466244474698</v>
      </c>
      <c r="K319" s="20">
        <v>1.9373832836213225</v>
      </c>
      <c r="L319" s="20">
        <v>0.11010899811439945</v>
      </c>
      <c r="M319" s="20">
        <v>2.6202544733145277</v>
      </c>
      <c r="N319" s="20">
        <v>0.43855138846323438</v>
      </c>
      <c r="O319" s="20">
        <v>-2.4970924035599114E-3</v>
      </c>
      <c r="P319" s="20">
        <v>4.0991253379901831E-2</v>
      </c>
      <c r="Q319" s="20">
        <v>-6.8168474887201997E-3</v>
      </c>
      <c r="R319" s="3">
        <f t="shared" si="35"/>
        <v>0</v>
      </c>
      <c r="S319" s="3">
        <f t="shared" si="36"/>
        <v>0</v>
      </c>
      <c r="T319" s="3">
        <f t="shared" si="37"/>
        <v>0</v>
      </c>
      <c r="U319" s="3">
        <f t="shared" si="38"/>
        <v>0</v>
      </c>
      <c r="V319" s="3">
        <f t="shared" si="39"/>
        <v>0</v>
      </c>
      <c r="W319" s="3">
        <f t="shared" si="40"/>
        <v>0</v>
      </c>
      <c r="X319" s="3">
        <f t="shared" si="41"/>
        <v>0</v>
      </c>
    </row>
    <row r="320" spans="1:24" x14ac:dyDescent="0.25">
      <c r="A320" s="35">
        <v>44633</v>
      </c>
      <c r="B320" s="36">
        <v>22</v>
      </c>
      <c r="C320" s="18" t="str">
        <f t="shared" si="42"/>
        <v>44633_22</v>
      </c>
      <c r="D320" s="20">
        <v>186.73868729572007</v>
      </c>
      <c r="E320" s="20">
        <v>418.54509596497803</v>
      </c>
      <c r="F320" s="20">
        <v>405.8964634061528</v>
      </c>
      <c r="G320" s="20">
        <v>299.41525022900009</v>
      </c>
      <c r="H320" s="20">
        <v>0.13307334578221683</v>
      </c>
      <c r="I320" s="20">
        <v>1.2171429495635147</v>
      </c>
      <c r="J320" s="20">
        <v>0.41348896524094475</v>
      </c>
      <c r="K320" s="20">
        <v>-1.4797553819897349</v>
      </c>
      <c r="L320" s="20">
        <v>-6.2330236087162518</v>
      </c>
      <c r="M320" s="20">
        <v>-3.1965497963128424</v>
      </c>
      <c r="N320" s="20">
        <v>-5.3072723871616025</v>
      </c>
      <c r="O320" s="20">
        <v>-4.9012020800394442E-3</v>
      </c>
      <c r="P320" s="20">
        <v>1.9732944929737786E-2</v>
      </c>
      <c r="Q320" s="20">
        <v>-1.408280315241107E-2</v>
      </c>
      <c r="R320" s="3">
        <f t="shared" si="35"/>
        <v>0</v>
      </c>
      <c r="S320" s="3">
        <f t="shared" si="36"/>
        <v>0</v>
      </c>
      <c r="T320" s="3">
        <f t="shared" si="37"/>
        <v>0</v>
      </c>
      <c r="U320" s="3">
        <f t="shared" si="38"/>
        <v>0</v>
      </c>
      <c r="V320" s="3">
        <f t="shared" si="39"/>
        <v>0</v>
      </c>
      <c r="W320" s="3">
        <f t="shared" si="40"/>
        <v>0</v>
      </c>
      <c r="X320" s="3">
        <f t="shared" si="41"/>
        <v>0</v>
      </c>
    </row>
    <row r="321" spans="1:24" x14ac:dyDescent="0.25">
      <c r="A321" s="35">
        <v>44633</v>
      </c>
      <c r="B321" s="36">
        <v>23</v>
      </c>
      <c r="C321" s="18" t="str">
        <f t="shared" si="42"/>
        <v>44633_23</v>
      </c>
      <c r="D321" s="20">
        <v>172.69194258628661</v>
      </c>
      <c r="E321" s="20">
        <v>389.76375579513967</v>
      </c>
      <c r="F321" s="20">
        <v>378.056469892542</v>
      </c>
      <c r="G321" s="20">
        <v>277.89787849967979</v>
      </c>
      <c r="H321" s="20">
        <v>0.12373781584523767</v>
      </c>
      <c r="I321" s="20">
        <v>1.1157954239729067</v>
      </c>
      <c r="J321" s="20">
        <v>0.38534598744812221</v>
      </c>
      <c r="K321" s="20">
        <v>-4.6742712063089638</v>
      </c>
      <c r="L321" s="20">
        <v>-12.896648845924451</v>
      </c>
      <c r="M321" s="20">
        <v>-9.8182300965891756</v>
      </c>
      <c r="N321" s="20">
        <v>-10.497575793116468</v>
      </c>
      <c r="O321" s="20">
        <v>-5.1493172371531405E-3</v>
      </c>
      <c r="P321" s="20">
        <v>1.3252527001639271E-3</v>
      </c>
      <c r="Q321" s="20">
        <v>-1.4760333869279368E-2</v>
      </c>
      <c r="R321" s="3">
        <f t="shared" si="35"/>
        <v>0</v>
      </c>
      <c r="S321" s="3">
        <f t="shared" si="36"/>
        <v>0</v>
      </c>
      <c r="T321" s="3">
        <f t="shared" si="37"/>
        <v>0</v>
      </c>
      <c r="U321" s="3">
        <f t="shared" si="38"/>
        <v>0</v>
      </c>
      <c r="V321" s="3">
        <f t="shared" si="39"/>
        <v>0</v>
      </c>
      <c r="W321" s="3">
        <f t="shared" si="40"/>
        <v>0</v>
      </c>
      <c r="X321" s="3">
        <f t="shared" si="41"/>
        <v>0</v>
      </c>
    </row>
    <row r="322" spans="1:24" x14ac:dyDescent="0.25">
      <c r="A322" s="35">
        <v>44633</v>
      </c>
      <c r="B322" s="36">
        <v>24</v>
      </c>
      <c r="C322" s="18" t="str">
        <f t="shared" si="42"/>
        <v>44633_24</v>
      </c>
      <c r="D322" s="20">
        <v>153.66258416595073</v>
      </c>
      <c r="E322" s="20">
        <v>347.19444664263216</v>
      </c>
      <c r="F322" s="20">
        <v>335.72881514175145</v>
      </c>
      <c r="G322" s="20">
        <v>247.05980564936945</v>
      </c>
      <c r="H322" s="20">
        <v>0.11277895659000953</v>
      </c>
      <c r="I322" s="20">
        <v>0.99672106386348647</v>
      </c>
      <c r="J322" s="20">
        <v>0.35258577095530169</v>
      </c>
      <c r="K322" s="20">
        <v>-6.919982915868145</v>
      </c>
      <c r="L322" s="20">
        <v>-18.176665125886085</v>
      </c>
      <c r="M322" s="20">
        <v>-15.651300874692977</v>
      </c>
      <c r="N322" s="20">
        <v>-14.714583983867245</v>
      </c>
      <c r="O322" s="20">
        <v>-5.8882105590448066E-3</v>
      </c>
      <c r="P322" s="20">
        <v>-1.3602870681267133E-2</v>
      </c>
      <c r="Q322" s="20">
        <v>-1.6805250508885899E-2</v>
      </c>
      <c r="R322" s="3">
        <f t="shared" si="35"/>
        <v>0</v>
      </c>
      <c r="S322" s="3">
        <f t="shared" si="36"/>
        <v>0</v>
      </c>
      <c r="T322" s="3">
        <f t="shared" si="37"/>
        <v>0</v>
      </c>
      <c r="U322" s="3">
        <f t="shared" si="38"/>
        <v>0</v>
      </c>
      <c r="V322" s="3">
        <f t="shared" si="39"/>
        <v>0</v>
      </c>
      <c r="W322" s="3">
        <f t="shared" si="40"/>
        <v>0</v>
      </c>
      <c r="X322" s="3">
        <f t="shared" si="41"/>
        <v>0</v>
      </c>
    </row>
    <row r="323" spans="1:24" x14ac:dyDescent="0.25">
      <c r="A323" s="35">
        <v>44634</v>
      </c>
      <c r="B323" s="36">
        <v>1</v>
      </c>
      <c r="C323" s="18" t="str">
        <f t="shared" si="42"/>
        <v>44634_1</v>
      </c>
      <c r="D323" s="20">
        <v>134.46573641089219</v>
      </c>
      <c r="E323" s="20">
        <v>301.40274028921709</v>
      </c>
      <c r="F323" s="20">
        <v>288.55187060999202</v>
      </c>
      <c r="G323" s="20">
        <v>213.89155272550934</v>
      </c>
      <c r="H323" s="20">
        <v>0.10072236209667755</v>
      </c>
      <c r="I323" s="20">
        <v>0.88641601473969545</v>
      </c>
      <c r="J323" s="20">
        <v>0.31653371168717781</v>
      </c>
      <c r="K323" s="20">
        <v>-8.427598322935193</v>
      </c>
      <c r="L323" s="20">
        <v>-21.02483219981232</v>
      </c>
      <c r="M323" s="20">
        <v>-18.550636887947775</v>
      </c>
      <c r="N323" s="20">
        <v>-16.934582667339438</v>
      </c>
      <c r="O323" s="20">
        <v>-7.1307573221769732E-3</v>
      </c>
      <c r="P323" s="20">
        <v>-1.7194396054144551E-2</v>
      </c>
      <c r="Q323" s="20">
        <v>-2.0191644607908333E-2</v>
      </c>
      <c r="R323" s="3">
        <f t="shared" si="35"/>
        <v>0</v>
      </c>
      <c r="S323" s="3">
        <f t="shared" si="36"/>
        <v>0</v>
      </c>
      <c r="T323" s="3">
        <f t="shared" si="37"/>
        <v>0</v>
      </c>
      <c r="U323" s="3">
        <f t="shared" si="38"/>
        <v>0</v>
      </c>
      <c r="V323" s="3">
        <f t="shared" si="39"/>
        <v>0</v>
      </c>
      <c r="W323" s="3">
        <f t="shared" si="40"/>
        <v>0</v>
      </c>
      <c r="X323" s="3">
        <f t="shared" si="41"/>
        <v>0</v>
      </c>
    </row>
    <row r="324" spans="1:24" x14ac:dyDescent="0.25">
      <c r="A324" s="35">
        <v>44634</v>
      </c>
      <c r="B324" s="36">
        <v>2</v>
      </c>
      <c r="C324" s="18" t="str">
        <f t="shared" si="42"/>
        <v>44634_2</v>
      </c>
      <c r="D324" s="20">
        <v>120.19334347318446</v>
      </c>
      <c r="E324" s="20">
        <v>265.77569020372817</v>
      </c>
      <c r="F324" s="20">
        <v>251.89010948485551</v>
      </c>
      <c r="G324" s="20">
        <v>188.43872932224383</v>
      </c>
      <c r="H324" s="20">
        <v>9.5520547142703263E-2</v>
      </c>
      <c r="I324" s="20">
        <v>0.81324423008968794</v>
      </c>
      <c r="J324" s="20">
        <v>0.30099817644079319</v>
      </c>
      <c r="K324" s="20">
        <v>-9.5881156797506719</v>
      </c>
      <c r="L324" s="20">
        <v>-22.952797858749243</v>
      </c>
      <c r="M324" s="20">
        <v>-20.270008341292058</v>
      </c>
      <c r="N324" s="20">
        <v>-18.56029442120391</v>
      </c>
      <c r="O324" s="20">
        <v>-5.8572991207768545E-3</v>
      </c>
      <c r="P324" s="20">
        <v>-1.7602864746702907E-2</v>
      </c>
      <c r="Q324" s="20">
        <v>-1.6420565685493518E-2</v>
      </c>
      <c r="R324" s="3">
        <f t="shared" si="35"/>
        <v>0</v>
      </c>
      <c r="S324" s="3">
        <f t="shared" si="36"/>
        <v>0</v>
      </c>
      <c r="T324" s="3">
        <f t="shared" si="37"/>
        <v>0</v>
      </c>
      <c r="U324" s="3">
        <f t="shared" si="38"/>
        <v>0</v>
      </c>
      <c r="V324" s="3">
        <f t="shared" si="39"/>
        <v>0</v>
      </c>
      <c r="W324" s="3">
        <f t="shared" si="40"/>
        <v>0</v>
      </c>
      <c r="X324" s="3">
        <f t="shared" si="41"/>
        <v>0</v>
      </c>
    </row>
    <row r="325" spans="1:24" x14ac:dyDescent="0.25">
      <c r="A325" s="35">
        <v>44634</v>
      </c>
      <c r="B325" s="36">
        <v>3</v>
      </c>
      <c r="C325" s="18" t="str">
        <f t="shared" si="42"/>
        <v>44634_3</v>
      </c>
      <c r="D325" s="20">
        <v>111.52034638226712</v>
      </c>
      <c r="E325" s="20">
        <v>244.02694184499504</v>
      </c>
      <c r="F325" s="20">
        <v>228.64815417341109</v>
      </c>
      <c r="G325" s="20">
        <v>172.84449051046016</v>
      </c>
      <c r="H325" s="20">
        <v>9.0495785142022042E-2</v>
      </c>
      <c r="I325" s="20">
        <v>0.76475735109923826</v>
      </c>
      <c r="J325" s="20">
        <v>0.28589130218929826</v>
      </c>
      <c r="K325" s="20">
        <v>-10.545233154316461</v>
      </c>
      <c r="L325" s="20">
        <v>-23.046890642874878</v>
      </c>
      <c r="M325" s="20">
        <v>-20.190982644008095</v>
      </c>
      <c r="N325" s="20">
        <v>-19.561133401890487</v>
      </c>
      <c r="O325" s="20">
        <v>-6.8416051204688013E-3</v>
      </c>
      <c r="P325" s="20">
        <v>-2.6968653357028041E-2</v>
      </c>
      <c r="Q325" s="20">
        <v>-1.9232618588961747E-2</v>
      </c>
      <c r="R325" s="3">
        <f t="shared" si="35"/>
        <v>0</v>
      </c>
      <c r="S325" s="3">
        <f t="shared" si="36"/>
        <v>0</v>
      </c>
      <c r="T325" s="3">
        <f t="shared" si="37"/>
        <v>0</v>
      </c>
      <c r="U325" s="3">
        <f t="shared" si="38"/>
        <v>0</v>
      </c>
      <c r="V325" s="3">
        <f t="shared" si="39"/>
        <v>0</v>
      </c>
      <c r="W325" s="3">
        <f t="shared" si="40"/>
        <v>0</v>
      </c>
      <c r="X325" s="3">
        <f t="shared" si="41"/>
        <v>0</v>
      </c>
    </row>
    <row r="326" spans="1:24" x14ac:dyDescent="0.25">
      <c r="A326" s="35">
        <v>44634</v>
      </c>
      <c r="B326" s="36">
        <v>4</v>
      </c>
      <c r="C326" s="18" t="str">
        <f t="shared" si="42"/>
        <v>44634_4</v>
      </c>
      <c r="D326" s="20">
        <v>107.07675932724047</v>
      </c>
      <c r="E326" s="20">
        <v>232.64655920977745</v>
      </c>
      <c r="F326" s="20">
        <v>217.38205554399536</v>
      </c>
      <c r="G326" s="20">
        <v>164.34080526305306</v>
      </c>
      <c r="H326" s="20">
        <v>9.0242318304739791E-2</v>
      </c>
      <c r="I326" s="20">
        <v>0.74927706477660527</v>
      </c>
      <c r="J326" s="20">
        <v>0.28469744365361244</v>
      </c>
      <c r="K326" s="20">
        <v>-10.69614252171047</v>
      </c>
      <c r="L326" s="20">
        <v>-23.679185514285159</v>
      </c>
      <c r="M326" s="20">
        <v>-20.857693798642256</v>
      </c>
      <c r="N326" s="20">
        <v>-19.9784715435745</v>
      </c>
      <c r="O326" s="20">
        <v>-7.1485252181080006E-3</v>
      </c>
      <c r="P326" s="20">
        <v>-3.0036518824577932E-2</v>
      </c>
      <c r="Q326" s="20">
        <v>-2.0109208692915201E-2</v>
      </c>
      <c r="R326" s="3">
        <f t="shared" si="35"/>
        <v>0</v>
      </c>
      <c r="S326" s="3">
        <f t="shared" si="36"/>
        <v>0</v>
      </c>
      <c r="T326" s="3">
        <f t="shared" si="37"/>
        <v>0</v>
      </c>
      <c r="U326" s="3">
        <f t="shared" si="38"/>
        <v>0</v>
      </c>
      <c r="V326" s="3">
        <f t="shared" si="39"/>
        <v>0</v>
      </c>
      <c r="W326" s="3">
        <f t="shared" si="40"/>
        <v>0</v>
      </c>
      <c r="X326" s="3">
        <f t="shared" si="41"/>
        <v>0</v>
      </c>
    </row>
    <row r="327" spans="1:24" x14ac:dyDescent="0.25">
      <c r="A327" s="35">
        <v>44634</v>
      </c>
      <c r="B327" s="36">
        <v>5</v>
      </c>
      <c r="C327" s="18" t="str">
        <f t="shared" si="42"/>
        <v>44634_5</v>
      </c>
      <c r="D327" s="20">
        <v>103.98722767406849</v>
      </c>
      <c r="E327" s="20">
        <v>225.51916196516484</v>
      </c>
      <c r="F327" s="20">
        <v>210.47747652061167</v>
      </c>
      <c r="G327" s="20">
        <v>159.40563882382125</v>
      </c>
      <c r="H327" s="20">
        <v>8.9004134140683117E-2</v>
      </c>
      <c r="I327" s="20">
        <v>0.74530442139100306</v>
      </c>
      <c r="J327" s="20">
        <v>0.28097697652121856</v>
      </c>
      <c r="K327" s="20">
        <v>-11.023235475539616</v>
      </c>
      <c r="L327" s="20">
        <v>-24.483576300329826</v>
      </c>
      <c r="M327" s="20">
        <v>-21.801700842783244</v>
      </c>
      <c r="N327" s="20">
        <v>-19.958669310546664</v>
      </c>
      <c r="O327" s="20">
        <v>-7.977750133908711E-3</v>
      </c>
      <c r="P327" s="20">
        <v>-3.0736675237522673E-2</v>
      </c>
      <c r="Q327" s="20">
        <v>-2.2521736000623179E-2</v>
      </c>
      <c r="R327" s="3">
        <f t="shared" si="35"/>
        <v>0</v>
      </c>
      <c r="S327" s="3">
        <f t="shared" si="36"/>
        <v>0</v>
      </c>
      <c r="T327" s="3">
        <f t="shared" si="37"/>
        <v>0</v>
      </c>
      <c r="U327" s="3">
        <f t="shared" si="38"/>
        <v>0</v>
      </c>
      <c r="V327" s="3">
        <f t="shared" si="39"/>
        <v>0</v>
      </c>
      <c r="W327" s="3">
        <f t="shared" si="40"/>
        <v>0</v>
      </c>
      <c r="X327" s="3">
        <f t="shared" si="41"/>
        <v>0</v>
      </c>
    </row>
    <row r="328" spans="1:24" x14ac:dyDescent="0.25">
      <c r="A328" s="35">
        <v>44634</v>
      </c>
      <c r="B328" s="36">
        <v>6</v>
      </c>
      <c r="C328" s="18" t="str">
        <f t="shared" si="42"/>
        <v>44634_6</v>
      </c>
      <c r="D328" s="20">
        <v>105.93371836331949</v>
      </c>
      <c r="E328" s="20">
        <v>232.26611390505698</v>
      </c>
      <c r="F328" s="20">
        <v>215.24791750998307</v>
      </c>
      <c r="G328" s="20">
        <v>162.29405240139505</v>
      </c>
      <c r="H328" s="20">
        <v>8.9392851025495476E-2</v>
      </c>
      <c r="I328" s="20">
        <v>0.74669839320408682</v>
      </c>
      <c r="J328" s="20">
        <v>0.28209671360485289</v>
      </c>
      <c r="K328" s="20">
        <v>-11.422247483468171</v>
      </c>
      <c r="L328" s="20">
        <v>-26.266518878242636</v>
      </c>
      <c r="M328" s="20">
        <v>-23.130133340062574</v>
      </c>
      <c r="N328" s="20">
        <v>-20.32747560044146</v>
      </c>
      <c r="O328" s="20">
        <v>-8.2709860362807416E-3</v>
      </c>
      <c r="P328" s="20">
        <v>-4.0207771276826079E-2</v>
      </c>
      <c r="Q328" s="20">
        <v>-2.3405166811793023E-2</v>
      </c>
      <c r="R328" s="3">
        <f t="shared" si="35"/>
        <v>0</v>
      </c>
      <c r="S328" s="3">
        <f t="shared" si="36"/>
        <v>0</v>
      </c>
      <c r="T328" s="3">
        <f t="shared" si="37"/>
        <v>0</v>
      </c>
      <c r="U328" s="3">
        <f t="shared" si="38"/>
        <v>0</v>
      </c>
      <c r="V328" s="3">
        <f t="shared" si="39"/>
        <v>0</v>
      </c>
      <c r="W328" s="3">
        <f t="shared" si="40"/>
        <v>0</v>
      </c>
      <c r="X328" s="3">
        <f t="shared" si="41"/>
        <v>0</v>
      </c>
    </row>
    <row r="329" spans="1:24" x14ac:dyDescent="0.25">
      <c r="A329" s="35">
        <v>44634</v>
      </c>
      <c r="B329" s="36">
        <v>7</v>
      </c>
      <c r="C329" s="18" t="str">
        <f t="shared" si="42"/>
        <v>44634_7</v>
      </c>
      <c r="D329" s="20">
        <v>120.87350451536415</v>
      </c>
      <c r="E329" s="20">
        <v>267.92121391789908</v>
      </c>
      <c r="F329" s="20">
        <v>248.51779426281146</v>
      </c>
      <c r="G329" s="20">
        <v>186.99164661432602</v>
      </c>
      <c r="H329" s="20">
        <v>9.5903178069472433E-2</v>
      </c>
      <c r="I329" s="20">
        <v>0.80702654695275744</v>
      </c>
      <c r="J329" s="20">
        <v>0.30112247342551984</v>
      </c>
      <c r="K329" s="20">
        <v>-12.714283331118924</v>
      </c>
      <c r="L329" s="20">
        <v>-34.608043376242577</v>
      </c>
      <c r="M329" s="20">
        <v>-30.344434980746279</v>
      </c>
      <c r="N329" s="20">
        <v>-23.767430877681761</v>
      </c>
      <c r="O329" s="20">
        <v>-7.6673436342550834E-3</v>
      </c>
      <c r="P329" s="20">
        <v>-5.2560982849129634E-2</v>
      </c>
      <c r="Q329" s="20">
        <v>-2.177384231192931E-2</v>
      </c>
      <c r="R329" s="3">
        <f t="shared" si="35"/>
        <v>0</v>
      </c>
      <c r="S329" s="3">
        <f t="shared" si="36"/>
        <v>0</v>
      </c>
      <c r="T329" s="3">
        <f t="shared" si="37"/>
        <v>0</v>
      </c>
      <c r="U329" s="3">
        <f t="shared" si="38"/>
        <v>0</v>
      </c>
      <c r="V329" s="3">
        <f t="shared" si="39"/>
        <v>0</v>
      </c>
      <c r="W329" s="3">
        <f t="shared" si="40"/>
        <v>0</v>
      </c>
      <c r="X329" s="3">
        <f t="shared" si="41"/>
        <v>0</v>
      </c>
    </row>
    <row r="330" spans="1:24" x14ac:dyDescent="0.25">
      <c r="A330" s="35">
        <v>44634</v>
      </c>
      <c r="B330" s="36">
        <v>8</v>
      </c>
      <c r="C330" s="18" t="str">
        <f t="shared" si="42"/>
        <v>44634_8</v>
      </c>
      <c r="D330" s="20">
        <v>139.21217776687376</v>
      </c>
      <c r="E330" s="20">
        <v>309.08928918885607</v>
      </c>
      <c r="F330" s="20">
        <v>283.9185421806261</v>
      </c>
      <c r="G330" s="20">
        <v>217.64539043107678</v>
      </c>
      <c r="H330" s="20">
        <v>9.9163613813081017E-2</v>
      </c>
      <c r="I330" s="20">
        <v>0.89837863913545679</v>
      </c>
      <c r="J330" s="20">
        <v>0.31184393335159394</v>
      </c>
      <c r="K330" s="20">
        <v>-13.074884604357372</v>
      </c>
      <c r="L330" s="20">
        <v>-36.656157863304237</v>
      </c>
      <c r="M330" s="20">
        <v>-35.317420877229786</v>
      </c>
      <c r="N330" s="20">
        <v>-27.794548138400557</v>
      </c>
      <c r="O330" s="20">
        <v>-7.046985585858298E-3</v>
      </c>
      <c r="P330" s="20">
        <v>-2.2534803366944921E-2</v>
      </c>
      <c r="Q330" s="20">
        <v>-2.0033801337988624E-2</v>
      </c>
      <c r="R330" s="3">
        <f t="shared" si="35"/>
        <v>0</v>
      </c>
      <c r="S330" s="3">
        <f t="shared" si="36"/>
        <v>0</v>
      </c>
      <c r="T330" s="3">
        <f t="shared" si="37"/>
        <v>0</v>
      </c>
      <c r="U330" s="3">
        <f t="shared" si="38"/>
        <v>0</v>
      </c>
      <c r="V330" s="3">
        <f t="shared" si="39"/>
        <v>0</v>
      </c>
      <c r="W330" s="3">
        <f t="shared" si="40"/>
        <v>0</v>
      </c>
      <c r="X330" s="3">
        <f t="shared" si="41"/>
        <v>0</v>
      </c>
    </row>
    <row r="331" spans="1:24" x14ac:dyDescent="0.25">
      <c r="A331" s="35">
        <v>44634</v>
      </c>
      <c r="B331" s="36">
        <v>9</v>
      </c>
      <c r="C331" s="18" t="str">
        <f t="shared" si="42"/>
        <v>44634_9</v>
      </c>
      <c r="D331" s="20">
        <v>151.53980343950388</v>
      </c>
      <c r="E331" s="20">
        <v>340.2047086622506</v>
      </c>
      <c r="F331" s="20">
        <v>308.02671202375319</v>
      </c>
      <c r="G331" s="20">
        <v>236.40368065370905</v>
      </c>
      <c r="H331" s="20">
        <v>0.1055548814416918</v>
      </c>
      <c r="I331" s="20">
        <v>1.0582139868813205</v>
      </c>
      <c r="J331" s="20">
        <v>0.33087082795528466</v>
      </c>
      <c r="K331" s="20">
        <v>-10.51882722044024</v>
      </c>
      <c r="L331" s="20">
        <v>-27.103537868660311</v>
      </c>
      <c r="M331" s="20">
        <v>-28.919761021054537</v>
      </c>
      <c r="N331" s="20">
        <v>-25.470249228974403</v>
      </c>
      <c r="O331" s="20">
        <v>1.6329661735479343E-2</v>
      </c>
      <c r="P331" s="20">
        <v>0.14731946674614876</v>
      </c>
      <c r="Q331" s="20">
        <v>4.7341339965619393E-2</v>
      </c>
      <c r="R331" s="3">
        <f t="shared" ref="R331:R394" si="43">MAX(0,(K331-D331*0.2)*$T$5)+MAX(0,(K331-D331*0.3)*($U$5-$T$5))+MAX(0,(K331-D331*0.5)*($W$5-$V$5))+MAX(0,(K331-D331*0.8)*($X$5-$W$5))</f>
        <v>0</v>
      </c>
      <c r="S331" s="3">
        <f t="shared" ref="S331:S394" si="44">MAX(0,(L331-E331*0.2)*$T$5)+MAX(0,(L331-E331*0.3)*($U$5-$T$5))+MAX(0,(L331-E331*0.5)*($W$5-$V$5))+MAX(0,(L331-E331*0.8)*($X$5-$W$5))</f>
        <v>0</v>
      </c>
      <c r="T331" s="3">
        <f t="shared" ref="T331:T394" si="45">MAX(0,(M331-F331*0.2)*$T$5)+MAX(0,(M331-F331*0.3)*($U$5-$T$5))+MAX(0,(M331-F331*0.5)*($W$5-$V$5))+MAX(0,(M331-F331*0.8)*($X$5-$W$5))</f>
        <v>0</v>
      </c>
      <c r="U331" s="3">
        <f t="shared" ref="U331:U394" si="46">MAX(0,(N331-G331*0.2)*$T$5)+MAX(0,(N331-G331*0.3)*($U$5-$T$5))+MAX(0,(N331-G331*0.5)*($W$5-$V$5))+MAX(0,(N331-G331*0.8)*($X$5-$W$5))</f>
        <v>0</v>
      </c>
      <c r="V331" s="3">
        <f t="shared" ref="V331:V394" si="47">MAX(0,(O331-H331*0.2)*$T$5)+MAX(0,(O331-H331*0.3)*($U$5-$T$5))+MAX(0,(O331-H331*0.5)*($W$5-$V$5))+MAX(0,(O331-H331*0.8)*($X$5-$W$5))</f>
        <v>0</v>
      </c>
      <c r="W331" s="3">
        <f t="shared" ref="W331:W394" si="48">MAX(0,(P331-I331*0.2)*$T$5)+MAX(0,(P331-I331*0.3)*($U$5-$T$5))+MAX(0,(P331-I331*0.5)*($W$5-$V$5))+MAX(0,(P331-I331*0.8)*($X$5-$W$5))</f>
        <v>0</v>
      </c>
      <c r="X331" s="3">
        <f t="shared" ref="X331:X394" si="49">MAX(0,(Q331-J331*0.2)*$T$5)+MAX(0,(Q331-J331*0.3)*($U$5-$T$5))+MAX(0,(Q331-J331*0.5)*($W$5-$V$5))+MAX(0,(Q331-J331*0.8)*($X$5-$W$5))</f>
        <v>0</v>
      </c>
    </row>
    <row r="332" spans="1:24" x14ac:dyDescent="0.25">
      <c r="A332" s="35">
        <v>44634</v>
      </c>
      <c r="B332" s="36">
        <v>10</v>
      </c>
      <c r="C332" s="18" t="str">
        <f t="shared" ref="C332:C395" si="50">CONCATENATE(A332,"_",B332)</f>
        <v>44634_10</v>
      </c>
      <c r="D332" s="20">
        <v>169.62424033110267</v>
      </c>
      <c r="E332" s="20">
        <v>380.57147853044972</v>
      </c>
      <c r="F332" s="20">
        <v>345.07630364358056</v>
      </c>
      <c r="G332" s="20">
        <v>266.12506559315784</v>
      </c>
      <c r="H332" s="20">
        <v>0.12381974315959254</v>
      </c>
      <c r="I332" s="20">
        <v>1.2689308269063886</v>
      </c>
      <c r="J332" s="20">
        <v>0.38414963753909775</v>
      </c>
      <c r="K332" s="20">
        <v>-5.5034176510094932</v>
      </c>
      <c r="L332" s="20">
        <v>-14.944092662064406</v>
      </c>
      <c r="M332" s="20">
        <v>-18.202042245912249</v>
      </c>
      <c r="N332" s="20">
        <v>-19.608480772262432</v>
      </c>
      <c r="O332" s="20">
        <v>4.8135209712708363E-2</v>
      </c>
      <c r="P332" s="20">
        <v>0.31625274419042376</v>
      </c>
      <c r="Q332" s="20">
        <v>0.1388630953111254</v>
      </c>
      <c r="R332" s="3">
        <f t="shared" si="43"/>
        <v>0</v>
      </c>
      <c r="S332" s="3">
        <f t="shared" si="44"/>
        <v>0</v>
      </c>
      <c r="T332" s="3">
        <f t="shared" si="45"/>
        <v>0</v>
      </c>
      <c r="U332" s="3">
        <f t="shared" si="46"/>
        <v>0</v>
      </c>
      <c r="V332" s="3">
        <f t="shared" si="47"/>
        <v>0.24766231339265207</v>
      </c>
      <c r="W332" s="3">
        <f t="shared" si="48"/>
        <v>0.48093019025161521</v>
      </c>
      <c r="X332" s="3">
        <f t="shared" si="49"/>
        <v>0.62315235047407969</v>
      </c>
    </row>
    <row r="333" spans="1:24" x14ac:dyDescent="0.25">
      <c r="A333" s="35">
        <v>44634</v>
      </c>
      <c r="B333" s="36">
        <v>11</v>
      </c>
      <c r="C333" s="18" t="str">
        <f t="shared" si="50"/>
        <v>44634_11</v>
      </c>
      <c r="D333" s="20">
        <v>183.62673231897949</v>
      </c>
      <c r="E333" s="20">
        <v>410.65960366202171</v>
      </c>
      <c r="F333" s="20">
        <v>372.22634061165689</v>
      </c>
      <c r="G333" s="20">
        <v>287.45929989563052</v>
      </c>
      <c r="H333" s="20">
        <v>0.12444519672589889</v>
      </c>
      <c r="I333" s="20">
        <v>1.3358698222669403</v>
      </c>
      <c r="J333" s="20">
        <v>0.38661155864456004</v>
      </c>
      <c r="K333" s="20">
        <v>1.0407680729435134</v>
      </c>
      <c r="L333" s="20">
        <v>0.61651713123593899</v>
      </c>
      <c r="M333" s="20">
        <v>-3.7641740936479415</v>
      </c>
      <c r="N333" s="20">
        <v>-10.045305713686203</v>
      </c>
      <c r="O333" s="20">
        <v>5.129613459045837E-2</v>
      </c>
      <c r="P333" s="20">
        <v>0.36593267791228812</v>
      </c>
      <c r="Q333" s="20">
        <v>0.14832657867306964</v>
      </c>
      <c r="R333" s="3">
        <f t="shared" si="43"/>
        <v>0</v>
      </c>
      <c r="S333" s="3">
        <f t="shared" si="44"/>
        <v>0</v>
      </c>
      <c r="T333" s="3">
        <f t="shared" si="45"/>
        <v>0</v>
      </c>
      <c r="U333" s="3">
        <f t="shared" si="46"/>
        <v>0</v>
      </c>
      <c r="V333" s="3">
        <f t="shared" si="47"/>
        <v>0.28935957954788039</v>
      </c>
      <c r="W333" s="3">
        <f t="shared" si="48"/>
        <v>0.76034333492007133</v>
      </c>
      <c r="X333" s="3">
        <f t="shared" si="49"/>
        <v>0.74599244478727078</v>
      </c>
    </row>
    <row r="334" spans="1:24" x14ac:dyDescent="0.25">
      <c r="A334" s="35">
        <v>44634</v>
      </c>
      <c r="B334" s="36">
        <v>12</v>
      </c>
      <c r="C334" s="18" t="str">
        <f t="shared" si="50"/>
        <v>44634_12</v>
      </c>
      <c r="D334" s="20">
        <v>196.04917189241777</v>
      </c>
      <c r="E334" s="20">
        <v>435.66388980467957</v>
      </c>
      <c r="F334" s="20">
        <v>394.81588025659858</v>
      </c>
      <c r="G334" s="20">
        <v>306.35813583058444</v>
      </c>
      <c r="H334" s="20">
        <v>0.12692929685403415</v>
      </c>
      <c r="I334" s="20">
        <v>1.4166212028284937</v>
      </c>
      <c r="J334" s="20">
        <v>0.39364632869861355</v>
      </c>
      <c r="K334" s="20">
        <v>5.7996078441709082</v>
      </c>
      <c r="L334" s="20">
        <v>10.437625380089793</v>
      </c>
      <c r="M334" s="20">
        <v>3.1213122615065791</v>
      </c>
      <c r="N334" s="20">
        <v>-2.6414498460994977</v>
      </c>
      <c r="O334" s="20">
        <v>5.3558569286758388E-2</v>
      </c>
      <c r="P334" s="20">
        <v>0.40710843517441453</v>
      </c>
      <c r="Q334" s="20">
        <v>0.15505821020463836</v>
      </c>
      <c r="R334" s="3">
        <f t="shared" si="43"/>
        <v>0</v>
      </c>
      <c r="S334" s="3">
        <f t="shared" si="44"/>
        <v>0</v>
      </c>
      <c r="T334" s="3">
        <f t="shared" si="45"/>
        <v>0</v>
      </c>
      <c r="U334" s="3">
        <f t="shared" si="46"/>
        <v>0</v>
      </c>
      <c r="V334" s="3">
        <f t="shared" si="47"/>
        <v>0.31230357920377927</v>
      </c>
      <c r="W334" s="3">
        <f t="shared" si="48"/>
        <v>0.95301451429250261</v>
      </c>
      <c r="X334" s="3">
        <f t="shared" si="49"/>
        <v>0.81546759579570527</v>
      </c>
    </row>
    <row r="335" spans="1:24" x14ac:dyDescent="0.25">
      <c r="A335" s="35">
        <v>44634</v>
      </c>
      <c r="B335" s="36">
        <v>13</v>
      </c>
      <c r="C335" s="18" t="str">
        <f t="shared" si="50"/>
        <v>44634_13</v>
      </c>
      <c r="D335" s="20">
        <v>208.39474842592216</v>
      </c>
      <c r="E335" s="20">
        <v>459.38030735312248</v>
      </c>
      <c r="F335" s="20">
        <v>415.77829576096303</v>
      </c>
      <c r="G335" s="20">
        <v>324.87756569305083</v>
      </c>
      <c r="H335" s="20">
        <v>0.12763117675780061</v>
      </c>
      <c r="I335" s="20">
        <v>1.4699112810187998</v>
      </c>
      <c r="J335" s="20">
        <v>0.39784694886641292</v>
      </c>
      <c r="K335" s="20">
        <v>9.7136598148684818</v>
      </c>
      <c r="L335" s="20">
        <v>17.093386427233686</v>
      </c>
      <c r="M335" s="20">
        <v>9.0086407953024619</v>
      </c>
      <c r="N335" s="20">
        <v>3.0824666537079395</v>
      </c>
      <c r="O335" s="20">
        <v>4.9715073647587413E-2</v>
      </c>
      <c r="P335" s="20">
        <v>0.40626634911619181</v>
      </c>
      <c r="Q335" s="20">
        <v>0.14431364303203359</v>
      </c>
      <c r="R335" s="3">
        <f t="shared" si="43"/>
        <v>0</v>
      </c>
      <c r="S335" s="3">
        <f t="shared" si="44"/>
        <v>0</v>
      </c>
      <c r="T335" s="3">
        <f t="shared" si="45"/>
        <v>0</v>
      </c>
      <c r="U335" s="3">
        <f t="shared" si="46"/>
        <v>0</v>
      </c>
      <c r="V335" s="3">
        <f t="shared" si="47"/>
        <v>0.25664658222369779</v>
      </c>
      <c r="W335" s="3">
        <f t="shared" si="48"/>
        <v>0.86447523133281279</v>
      </c>
      <c r="X335" s="3">
        <f t="shared" si="49"/>
        <v>0.65229176408643608</v>
      </c>
    </row>
    <row r="336" spans="1:24" x14ac:dyDescent="0.25">
      <c r="A336" s="35">
        <v>44634</v>
      </c>
      <c r="B336" s="36">
        <v>14</v>
      </c>
      <c r="C336" s="18" t="str">
        <f t="shared" si="50"/>
        <v>44634_14</v>
      </c>
      <c r="D336" s="20">
        <v>218.19000420828905</v>
      </c>
      <c r="E336" s="20">
        <v>478.28842851628224</v>
      </c>
      <c r="F336" s="20">
        <v>433.68730975515319</v>
      </c>
      <c r="G336" s="20">
        <v>339.57376435691282</v>
      </c>
      <c r="H336" s="20">
        <v>0.1271796591882291</v>
      </c>
      <c r="I336" s="20">
        <v>1.4133120883127017</v>
      </c>
      <c r="J336" s="20">
        <v>0.39612299975026399</v>
      </c>
      <c r="K336" s="20">
        <v>9.8926968070071979</v>
      </c>
      <c r="L336" s="20">
        <v>16.255241517624885</v>
      </c>
      <c r="M336" s="20">
        <v>8.0793611622221491</v>
      </c>
      <c r="N336" s="20">
        <v>4.1055293542868032</v>
      </c>
      <c r="O336" s="20">
        <v>4.5009040546459496E-2</v>
      </c>
      <c r="P336" s="20">
        <v>0.3734535876696029</v>
      </c>
      <c r="Q336" s="20">
        <v>0.13056101615617402</v>
      </c>
      <c r="R336" s="3">
        <f t="shared" si="43"/>
        <v>0</v>
      </c>
      <c r="S336" s="3">
        <f t="shared" si="44"/>
        <v>0</v>
      </c>
      <c r="T336" s="3">
        <f t="shared" si="45"/>
        <v>0</v>
      </c>
      <c r="U336" s="3">
        <f t="shared" si="46"/>
        <v>0</v>
      </c>
      <c r="V336" s="3">
        <f t="shared" si="47"/>
        <v>0.19294160896386958</v>
      </c>
      <c r="W336" s="3">
        <f t="shared" si="48"/>
        <v>0.69900121788437453</v>
      </c>
      <c r="X336" s="3">
        <f t="shared" si="49"/>
        <v>0.46749479670316463</v>
      </c>
    </row>
    <row r="337" spans="1:24" x14ac:dyDescent="0.25">
      <c r="A337" s="35">
        <v>44634</v>
      </c>
      <c r="B337" s="36">
        <v>15</v>
      </c>
      <c r="C337" s="18" t="str">
        <f t="shared" si="50"/>
        <v>44634_15</v>
      </c>
      <c r="D337" s="20">
        <v>223.85745547987648</v>
      </c>
      <c r="E337" s="20">
        <v>490.46532614063085</v>
      </c>
      <c r="F337" s="20">
        <v>446.8880118739508</v>
      </c>
      <c r="G337" s="20">
        <v>346.39704221832835</v>
      </c>
      <c r="H337" s="20">
        <v>0.13008575275993245</v>
      </c>
      <c r="I337" s="20">
        <v>1.4095553518197501</v>
      </c>
      <c r="J337" s="20">
        <v>0.40478712666773586</v>
      </c>
      <c r="K337" s="20">
        <v>11.510250880435207</v>
      </c>
      <c r="L337" s="20">
        <v>21.482216781157881</v>
      </c>
      <c r="M337" s="20">
        <v>13.480259971699848</v>
      </c>
      <c r="N337" s="20">
        <v>7.0921195287226881</v>
      </c>
      <c r="O337" s="20">
        <v>4.8739228501253271E-2</v>
      </c>
      <c r="P337" s="20">
        <v>0.4006044054387512</v>
      </c>
      <c r="Q337" s="20">
        <v>0.14122247977219277</v>
      </c>
      <c r="R337" s="3">
        <f t="shared" si="43"/>
        <v>0</v>
      </c>
      <c r="S337" s="3">
        <f t="shared" si="44"/>
        <v>0</v>
      </c>
      <c r="T337" s="3">
        <f t="shared" si="45"/>
        <v>0</v>
      </c>
      <c r="U337" s="3">
        <f t="shared" si="46"/>
        <v>0</v>
      </c>
      <c r="V337" s="3">
        <f t="shared" si="47"/>
        <v>0.23480159510678977</v>
      </c>
      <c r="W337" s="3">
        <f t="shared" si="48"/>
        <v>0.91381998674089426</v>
      </c>
      <c r="X337" s="3">
        <f t="shared" si="49"/>
        <v>0.58592387846317961</v>
      </c>
    </row>
    <row r="338" spans="1:24" x14ac:dyDescent="0.25">
      <c r="A338" s="35">
        <v>44634</v>
      </c>
      <c r="B338" s="36">
        <v>16</v>
      </c>
      <c r="C338" s="18" t="str">
        <f t="shared" si="50"/>
        <v>44634_16</v>
      </c>
      <c r="D338" s="20">
        <v>226.27863965169382</v>
      </c>
      <c r="E338" s="20">
        <v>494.51978432595348</v>
      </c>
      <c r="F338" s="20">
        <v>450.41369849576893</v>
      </c>
      <c r="G338" s="20">
        <v>349.09006773024896</v>
      </c>
      <c r="H338" s="20">
        <v>0.13652194615484559</v>
      </c>
      <c r="I338" s="20">
        <v>1.4843871340100401</v>
      </c>
      <c r="J338" s="20">
        <v>0.42362181322285336</v>
      </c>
      <c r="K338" s="20">
        <v>13.873230752681252</v>
      </c>
      <c r="L338" s="20">
        <v>25.595201625220852</v>
      </c>
      <c r="M338" s="20">
        <v>18.454676667077258</v>
      </c>
      <c r="N338" s="20">
        <v>10.014076794010091</v>
      </c>
      <c r="O338" s="20">
        <v>5.6115395213367912E-2</v>
      </c>
      <c r="P338" s="20">
        <v>0.42402802795833727</v>
      </c>
      <c r="Q338" s="20">
        <v>0.16260159070660349</v>
      </c>
      <c r="R338" s="3">
        <f t="shared" si="43"/>
        <v>0</v>
      </c>
      <c r="S338" s="3">
        <f t="shared" si="44"/>
        <v>0</v>
      </c>
      <c r="T338" s="3">
        <f t="shared" si="45"/>
        <v>0</v>
      </c>
      <c r="U338" s="3">
        <f t="shared" si="46"/>
        <v>0</v>
      </c>
      <c r="V338" s="3">
        <f t="shared" si="47"/>
        <v>0.31523968951278075</v>
      </c>
      <c r="W338" s="3">
        <f t="shared" si="48"/>
        <v>0.9789324783025789</v>
      </c>
      <c r="X338" s="3">
        <f t="shared" si="49"/>
        <v>0.81845601190665429</v>
      </c>
    </row>
    <row r="339" spans="1:24" x14ac:dyDescent="0.25">
      <c r="A339" s="35">
        <v>44634</v>
      </c>
      <c r="B339" s="36">
        <v>17</v>
      </c>
      <c r="C339" s="18" t="str">
        <f t="shared" si="50"/>
        <v>44634_17</v>
      </c>
      <c r="D339" s="20">
        <v>225.50384193144401</v>
      </c>
      <c r="E339" s="20">
        <v>493.76642916217548</v>
      </c>
      <c r="F339" s="20">
        <v>450.50038893122996</v>
      </c>
      <c r="G339" s="20">
        <v>348.72673494870128</v>
      </c>
      <c r="H339" s="20">
        <v>0.13781475987149175</v>
      </c>
      <c r="I339" s="20">
        <v>1.5392750951993051</v>
      </c>
      <c r="J339" s="20">
        <v>0.42738760487583122</v>
      </c>
      <c r="K339" s="20">
        <v>14.101964974499838</v>
      </c>
      <c r="L339" s="20">
        <v>23.859675691481229</v>
      </c>
      <c r="M339" s="20">
        <v>17.449119032107912</v>
      </c>
      <c r="N339" s="20">
        <v>9.3369852563030022</v>
      </c>
      <c r="O339" s="20">
        <v>5.5838873290195587E-2</v>
      </c>
      <c r="P339" s="20">
        <v>0.41264002628107133</v>
      </c>
      <c r="Q339" s="20">
        <v>0.16193991381147421</v>
      </c>
      <c r="R339" s="3">
        <f t="shared" si="43"/>
        <v>0</v>
      </c>
      <c r="S339" s="3">
        <f t="shared" si="44"/>
        <v>0</v>
      </c>
      <c r="T339" s="3">
        <f t="shared" si="45"/>
        <v>0</v>
      </c>
      <c r="U339" s="3">
        <f t="shared" si="46"/>
        <v>0</v>
      </c>
      <c r="V339" s="3">
        <f t="shared" si="47"/>
        <v>0.30702558477216713</v>
      </c>
      <c r="W339" s="3">
        <f t="shared" si="48"/>
        <v>0.80673977075007819</v>
      </c>
      <c r="X339" s="3">
        <f t="shared" si="49"/>
        <v>0.7965227086119262</v>
      </c>
    </row>
    <row r="340" spans="1:24" x14ac:dyDescent="0.25">
      <c r="A340" s="35">
        <v>44634</v>
      </c>
      <c r="B340" s="36">
        <v>18</v>
      </c>
      <c r="C340" s="18" t="str">
        <f t="shared" si="50"/>
        <v>44634_18</v>
      </c>
      <c r="D340" s="20">
        <v>218.19225481723907</v>
      </c>
      <c r="E340" s="20">
        <v>473.72834659743694</v>
      </c>
      <c r="F340" s="20">
        <v>434.74218732515646</v>
      </c>
      <c r="G340" s="20">
        <v>337.73303425174396</v>
      </c>
      <c r="H340" s="20">
        <v>0.12607654203469151</v>
      </c>
      <c r="I340" s="20">
        <v>1.4356471957865953</v>
      </c>
      <c r="J340" s="20">
        <v>0.39374747137680477</v>
      </c>
      <c r="K340" s="20">
        <v>10.569451665909746</v>
      </c>
      <c r="L340" s="20">
        <v>12.966784875782142</v>
      </c>
      <c r="M340" s="20">
        <v>9.1445862607685644</v>
      </c>
      <c r="N340" s="20">
        <v>3.4591765846368148</v>
      </c>
      <c r="O340" s="20">
        <v>4.3823713396428092E-2</v>
      </c>
      <c r="P340" s="20">
        <v>0.33405762085908347</v>
      </c>
      <c r="Q340" s="20">
        <v>0.12719821307532361</v>
      </c>
      <c r="R340" s="3">
        <f t="shared" si="43"/>
        <v>0</v>
      </c>
      <c r="S340" s="3">
        <f t="shared" si="44"/>
        <v>0</v>
      </c>
      <c r="T340" s="3">
        <f t="shared" si="45"/>
        <v>0</v>
      </c>
      <c r="U340" s="3">
        <f t="shared" si="46"/>
        <v>0</v>
      </c>
      <c r="V340" s="3">
        <f t="shared" si="47"/>
        <v>0.18024873710832706</v>
      </c>
      <c r="W340" s="3">
        <f t="shared" si="48"/>
        <v>0.36130007092188399</v>
      </c>
      <c r="X340" s="3">
        <f t="shared" si="49"/>
        <v>0.4289295733955576</v>
      </c>
    </row>
    <row r="341" spans="1:24" x14ac:dyDescent="0.25">
      <c r="A341" s="35">
        <v>44634</v>
      </c>
      <c r="B341" s="36">
        <v>19</v>
      </c>
      <c r="C341" s="18" t="str">
        <f t="shared" si="50"/>
        <v>44634_19</v>
      </c>
      <c r="D341" s="20">
        <v>202.99509308688988</v>
      </c>
      <c r="E341" s="20">
        <v>440.05271378957201</v>
      </c>
      <c r="F341" s="20">
        <v>407.32792461780014</v>
      </c>
      <c r="G341" s="20">
        <v>315.90288459970935</v>
      </c>
      <c r="H341" s="20">
        <v>0.10913469314330071</v>
      </c>
      <c r="I341" s="20">
        <v>1.2506668621854038</v>
      </c>
      <c r="J341" s="20">
        <v>0.34428143546528667</v>
      </c>
      <c r="K341" s="20">
        <v>3.8533925298343963</v>
      </c>
      <c r="L341" s="20">
        <v>-2.5701316196005486</v>
      </c>
      <c r="M341" s="20">
        <v>-4.847265461959454</v>
      </c>
      <c r="N341" s="20">
        <v>-6.3015733700532657</v>
      </c>
      <c r="O341" s="20">
        <v>1.4461434005673969E-2</v>
      </c>
      <c r="P341" s="20">
        <v>0.16448468487702689</v>
      </c>
      <c r="Q341" s="20">
        <v>4.2583803732202288E-2</v>
      </c>
      <c r="R341" s="3">
        <f t="shared" si="43"/>
        <v>0</v>
      </c>
      <c r="S341" s="3">
        <f t="shared" si="44"/>
        <v>0</v>
      </c>
      <c r="T341" s="3">
        <f t="shared" si="45"/>
        <v>0</v>
      </c>
      <c r="U341" s="3">
        <f t="shared" si="46"/>
        <v>0</v>
      </c>
      <c r="V341" s="3">
        <f t="shared" si="47"/>
        <v>0</v>
      </c>
      <c r="W341" s="3">
        <f t="shared" si="48"/>
        <v>0</v>
      </c>
      <c r="X341" s="3">
        <f t="shared" si="49"/>
        <v>0</v>
      </c>
    </row>
    <row r="342" spans="1:24" x14ac:dyDescent="0.25">
      <c r="A342" s="35">
        <v>44634</v>
      </c>
      <c r="B342" s="36">
        <v>20</v>
      </c>
      <c r="C342" s="18" t="str">
        <f t="shared" si="50"/>
        <v>44634_20</v>
      </c>
      <c r="D342" s="20">
        <v>192.89794911103482</v>
      </c>
      <c r="E342" s="20">
        <v>423.99847340697005</v>
      </c>
      <c r="F342" s="20">
        <v>398.17927918987016</v>
      </c>
      <c r="G342" s="20">
        <v>301.56117717419829</v>
      </c>
      <c r="H342" s="20">
        <v>0.11148680797771728</v>
      </c>
      <c r="I342" s="20">
        <v>1.1669208292537767</v>
      </c>
      <c r="J342" s="20">
        <v>0.35164634783606424</v>
      </c>
      <c r="K342" s="20">
        <v>-0.5608197537293389</v>
      </c>
      <c r="L342" s="20">
        <v>-7.6224699334356343</v>
      </c>
      <c r="M342" s="20">
        <v>-8.9581875166532647</v>
      </c>
      <c r="N342" s="20">
        <v>-11.213388060451551</v>
      </c>
      <c r="O342" s="20">
        <v>4.3271728952278873E-3</v>
      </c>
      <c r="P342" s="20">
        <v>0.11020501395495648</v>
      </c>
      <c r="Q342" s="20">
        <v>1.330016580135638E-2</v>
      </c>
      <c r="R342" s="3">
        <f t="shared" si="43"/>
        <v>0</v>
      </c>
      <c r="S342" s="3">
        <f t="shared" si="44"/>
        <v>0</v>
      </c>
      <c r="T342" s="3">
        <f t="shared" si="45"/>
        <v>0</v>
      </c>
      <c r="U342" s="3">
        <f t="shared" si="46"/>
        <v>0</v>
      </c>
      <c r="V342" s="3">
        <f t="shared" si="47"/>
        <v>0</v>
      </c>
      <c r="W342" s="3">
        <f t="shared" si="48"/>
        <v>0</v>
      </c>
      <c r="X342" s="3">
        <f t="shared" si="49"/>
        <v>0</v>
      </c>
    </row>
    <row r="343" spans="1:24" x14ac:dyDescent="0.25">
      <c r="A343" s="35">
        <v>44634</v>
      </c>
      <c r="B343" s="36">
        <v>21</v>
      </c>
      <c r="C343" s="18" t="str">
        <f t="shared" si="50"/>
        <v>44634_21</v>
      </c>
      <c r="D343" s="20">
        <v>201.42707864709161</v>
      </c>
      <c r="E343" s="20">
        <v>449.69066140619913</v>
      </c>
      <c r="F343" s="20">
        <v>430.28167484098697</v>
      </c>
      <c r="G343" s="20">
        <v>319.67983034029453</v>
      </c>
      <c r="H343" s="20">
        <v>0.13648431928858712</v>
      </c>
      <c r="I343" s="20">
        <v>1.3034750609437364</v>
      </c>
      <c r="J343" s="20">
        <v>0.42416100219011865</v>
      </c>
      <c r="K343" s="20">
        <v>-4.691513871944351</v>
      </c>
      <c r="L343" s="20">
        <v>-17.12649067291726</v>
      </c>
      <c r="M343" s="20">
        <v>-15.556772885982905</v>
      </c>
      <c r="N343" s="20">
        <v>-18.064145935494757</v>
      </c>
      <c r="O343" s="20">
        <v>2.635443741464714E-4</v>
      </c>
      <c r="P343" s="20">
        <v>7.4848398430272675E-2</v>
      </c>
      <c r="Q343" s="20">
        <v>1.1592925354641233E-3</v>
      </c>
      <c r="R343" s="3">
        <f t="shared" si="43"/>
        <v>0</v>
      </c>
      <c r="S343" s="3">
        <f t="shared" si="44"/>
        <v>0</v>
      </c>
      <c r="T343" s="3">
        <f t="shared" si="45"/>
        <v>0</v>
      </c>
      <c r="U343" s="3">
        <f t="shared" si="46"/>
        <v>0</v>
      </c>
      <c r="V343" s="3">
        <f t="shared" si="47"/>
        <v>0</v>
      </c>
      <c r="W343" s="3">
        <f t="shared" si="48"/>
        <v>0</v>
      </c>
      <c r="X343" s="3">
        <f t="shared" si="49"/>
        <v>0</v>
      </c>
    </row>
    <row r="344" spans="1:24" x14ac:dyDescent="0.25">
      <c r="A344" s="35">
        <v>44634</v>
      </c>
      <c r="B344" s="36">
        <v>22</v>
      </c>
      <c r="C344" s="18" t="str">
        <f t="shared" si="50"/>
        <v>44634_22</v>
      </c>
      <c r="D344" s="20">
        <v>196.28964105326091</v>
      </c>
      <c r="E344" s="20">
        <v>442.74320396108766</v>
      </c>
      <c r="F344" s="20">
        <v>427.06271830636837</v>
      </c>
      <c r="G344" s="20">
        <v>313.69774933989527</v>
      </c>
      <c r="H344" s="20">
        <v>0.13800347801843699</v>
      </c>
      <c r="I344" s="20">
        <v>1.2997051797462194</v>
      </c>
      <c r="J344" s="20">
        <v>0.42852426468409271</v>
      </c>
      <c r="K344" s="20">
        <v>-8.0496911957765995</v>
      </c>
      <c r="L344" s="20">
        <v>-23.171453031273415</v>
      </c>
      <c r="M344" s="20">
        <v>-20.666275774395697</v>
      </c>
      <c r="N344" s="20">
        <v>-23.205768817078582</v>
      </c>
      <c r="O344" s="20">
        <v>-3.1919141280204429E-3</v>
      </c>
      <c r="P344" s="20">
        <v>5.1615090987064981E-2</v>
      </c>
      <c r="Q344" s="20">
        <v>-9.1012792740284652E-3</v>
      </c>
      <c r="R344" s="3">
        <f t="shared" si="43"/>
        <v>0</v>
      </c>
      <c r="S344" s="3">
        <f t="shared" si="44"/>
        <v>0</v>
      </c>
      <c r="T344" s="3">
        <f t="shared" si="45"/>
        <v>0</v>
      </c>
      <c r="U344" s="3">
        <f t="shared" si="46"/>
        <v>0</v>
      </c>
      <c r="V344" s="3">
        <f t="shared" si="47"/>
        <v>0</v>
      </c>
      <c r="W344" s="3">
        <f t="shared" si="48"/>
        <v>0</v>
      </c>
      <c r="X344" s="3">
        <f t="shared" si="49"/>
        <v>0</v>
      </c>
    </row>
    <row r="345" spans="1:24" x14ac:dyDescent="0.25">
      <c r="A345" s="35">
        <v>44634</v>
      </c>
      <c r="B345" s="36">
        <v>23</v>
      </c>
      <c r="C345" s="18" t="str">
        <f t="shared" si="50"/>
        <v>44634_23</v>
      </c>
      <c r="D345" s="20">
        <v>177.8227099794139</v>
      </c>
      <c r="E345" s="20">
        <v>403.81057239747321</v>
      </c>
      <c r="F345" s="20">
        <v>389.35177811849127</v>
      </c>
      <c r="G345" s="20">
        <v>284.87813362231674</v>
      </c>
      <c r="H345" s="20">
        <v>0.12823965384459948</v>
      </c>
      <c r="I345" s="20">
        <v>1.2033584900135392</v>
      </c>
      <c r="J345" s="20">
        <v>0.398923170936889</v>
      </c>
      <c r="K345" s="20">
        <v>-12.99932096179321</v>
      </c>
      <c r="L345" s="20">
        <v>-33.418137792401915</v>
      </c>
      <c r="M345" s="20">
        <v>-30.67847525386231</v>
      </c>
      <c r="N345" s="20">
        <v>-31.438991622803549</v>
      </c>
      <c r="O345" s="20">
        <v>-1.4246410015219244E-4</v>
      </c>
      <c r="P345" s="20">
        <v>4.707031240105608E-2</v>
      </c>
      <c r="Q345" s="20">
        <v>-3.0973721160483438E-5</v>
      </c>
      <c r="R345" s="3">
        <f t="shared" si="43"/>
        <v>0</v>
      </c>
      <c r="S345" s="3">
        <f t="shared" si="44"/>
        <v>0</v>
      </c>
      <c r="T345" s="3">
        <f t="shared" si="45"/>
        <v>0</v>
      </c>
      <c r="U345" s="3">
        <f t="shared" si="46"/>
        <v>0</v>
      </c>
      <c r="V345" s="3">
        <f t="shared" si="47"/>
        <v>0</v>
      </c>
      <c r="W345" s="3">
        <f t="shared" si="48"/>
        <v>0</v>
      </c>
      <c r="X345" s="3">
        <f t="shared" si="49"/>
        <v>0</v>
      </c>
    </row>
    <row r="346" spans="1:24" x14ac:dyDescent="0.25">
      <c r="A346" s="35">
        <v>44634</v>
      </c>
      <c r="B346" s="36">
        <v>24</v>
      </c>
      <c r="C346" s="18" t="str">
        <f t="shared" si="50"/>
        <v>44634_24</v>
      </c>
      <c r="D346" s="20">
        <v>157.78667263006918</v>
      </c>
      <c r="E346" s="20">
        <v>360.23596053000875</v>
      </c>
      <c r="F346" s="20">
        <v>346.73772801593151</v>
      </c>
      <c r="G346" s="20">
        <v>253.14895551375517</v>
      </c>
      <c r="H346" s="20">
        <v>0.11789482579864882</v>
      </c>
      <c r="I346" s="20">
        <v>1.0879715757091635</v>
      </c>
      <c r="J346" s="20">
        <v>0.36745618330225149</v>
      </c>
      <c r="K346" s="20">
        <v>-16.080772892039157</v>
      </c>
      <c r="L346" s="20">
        <v>-38.894691981211921</v>
      </c>
      <c r="M346" s="20">
        <v>-35.932570430899048</v>
      </c>
      <c r="N346" s="20">
        <v>-35.876860512722857</v>
      </c>
      <c r="O346" s="20">
        <v>2.3358317302597938E-4</v>
      </c>
      <c r="P346" s="20">
        <v>3.7039183966670212E-2</v>
      </c>
      <c r="Q346" s="20">
        <v>1.0518562092495516E-3</v>
      </c>
      <c r="R346" s="3">
        <f t="shared" si="43"/>
        <v>0</v>
      </c>
      <c r="S346" s="3">
        <f t="shared" si="44"/>
        <v>0</v>
      </c>
      <c r="T346" s="3">
        <f t="shared" si="45"/>
        <v>0</v>
      </c>
      <c r="U346" s="3">
        <f t="shared" si="46"/>
        <v>0</v>
      </c>
      <c r="V346" s="3">
        <f t="shared" si="47"/>
        <v>0</v>
      </c>
      <c r="W346" s="3">
        <f t="shared" si="48"/>
        <v>0</v>
      </c>
      <c r="X346" s="3">
        <f t="shared" si="49"/>
        <v>0</v>
      </c>
    </row>
    <row r="347" spans="1:24" x14ac:dyDescent="0.25">
      <c r="A347" s="35">
        <v>44635</v>
      </c>
      <c r="B347" s="36">
        <v>1</v>
      </c>
      <c r="C347" s="18" t="str">
        <f t="shared" si="50"/>
        <v>44635_1</v>
      </c>
      <c r="D347" s="20">
        <v>137.69824645088718</v>
      </c>
      <c r="E347" s="20">
        <v>310.63539014593499</v>
      </c>
      <c r="F347" s="20">
        <v>296.10325956159295</v>
      </c>
      <c r="G347" s="20">
        <v>217.84420448580303</v>
      </c>
      <c r="H347" s="20">
        <v>0.10514849071747778</v>
      </c>
      <c r="I347" s="20">
        <v>0.94109063321533781</v>
      </c>
      <c r="J347" s="20">
        <v>0.3299180150808394</v>
      </c>
      <c r="K347" s="20">
        <v>-18.723239941874475</v>
      </c>
      <c r="L347" s="20">
        <v>-44.88117750431995</v>
      </c>
      <c r="M347" s="20">
        <v>-41.891620073289829</v>
      </c>
      <c r="N347" s="20">
        <v>-39.949129025631066</v>
      </c>
      <c r="O347" s="20">
        <v>-3.1204585210434744E-3</v>
      </c>
      <c r="P347" s="20">
        <v>4.511236790792632E-3</v>
      </c>
      <c r="Q347" s="20">
        <v>-8.6082270222351803E-3</v>
      </c>
      <c r="R347" s="3">
        <f t="shared" si="43"/>
        <v>0</v>
      </c>
      <c r="S347" s="3">
        <f t="shared" si="44"/>
        <v>0</v>
      </c>
      <c r="T347" s="3">
        <f t="shared" si="45"/>
        <v>0</v>
      </c>
      <c r="U347" s="3">
        <f t="shared" si="46"/>
        <v>0</v>
      </c>
      <c r="V347" s="3">
        <f t="shared" si="47"/>
        <v>0</v>
      </c>
      <c r="W347" s="3">
        <f t="shared" si="48"/>
        <v>0</v>
      </c>
      <c r="X347" s="3">
        <f t="shared" si="49"/>
        <v>0</v>
      </c>
    </row>
    <row r="348" spans="1:24" x14ac:dyDescent="0.25">
      <c r="A348" s="35">
        <v>44635</v>
      </c>
      <c r="B348" s="36">
        <v>2</v>
      </c>
      <c r="C348" s="18" t="str">
        <f t="shared" si="50"/>
        <v>44635_2</v>
      </c>
      <c r="D348" s="20">
        <v>123.73046376174719</v>
      </c>
      <c r="E348" s="20">
        <v>274.14529178428899</v>
      </c>
      <c r="F348" s="20">
        <v>257.60870734960071</v>
      </c>
      <c r="G348" s="20">
        <v>192.24818760722954</v>
      </c>
      <c r="H348" s="20">
        <v>9.8931026175674855E-2</v>
      </c>
      <c r="I348" s="20">
        <v>0.86636520421606666</v>
      </c>
      <c r="J348" s="20">
        <v>0.31096263290586079</v>
      </c>
      <c r="K348" s="20">
        <v>-19.336301934793745</v>
      </c>
      <c r="L348" s="20">
        <v>-47.03511320681784</v>
      </c>
      <c r="M348" s="20">
        <v>-44.864352627669106</v>
      </c>
      <c r="N348" s="20">
        <v>-41.384533562985993</v>
      </c>
      <c r="O348" s="20">
        <v>-7.6910593057995572E-4</v>
      </c>
      <c r="P348" s="20">
        <v>1.5458072630308368E-2</v>
      </c>
      <c r="Q348" s="20">
        <v>-1.6012532512055342E-3</v>
      </c>
      <c r="R348" s="3">
        <f t="shared" si="43"/>
        <v>0</v>
      </c>
      <c r="S348" s="3">
        <f t="shared" si="44"/>
        <v>0</v>
      </c>
      <c r="T348" s="3">
        <f t="shared" si="45"/>
        <v>0</v>
      </c>
      <c r="U348" s="3">
        <f t="shared" si="46"/>
        <v>0</v>
      </c>
      <c r="V348" s="3">
        <f t="shared" si="47"/>
        <v>0</v>
      </c>
      <c r="W348" s="3">
        <f t="shared" si="48"/>
        <v>0</v>
      </c>
      <c r="X348" s="3">
        <f t="shared" si="49"/>
        <v>0</v>
      </c>
    </row>
    <row r="349" spans="1:24" x14ac:dyDescent="0.25">
      <c r="A349" s="35">
        <v>44635</v>
      </c>
      <c r="B349" s="36">
        <v>3</v>
      </c>
      <c r="C349" s="18" t="str">
        <f t="shared" si="50"/>
        <v>44635_3</v>
      </c>
      <c r="D349" s="20">
        <v>115.9337004199877</v>
      </c>
      <c r="E349" s="20">
        <v>256.06733280660643</v>
      </c>
      <c r="F349" s="20">
        <v>238.84308825259694</v>
      </c>
      <c r="G349" s="20">
        <v>178.40099915843851</v>
      </c>
      <c r="H349" s="20">
        <v>9.2150080955886449E-2</v>
      </c>
      <c r="I349" s="20">
        <v>0.80335551035795028</v>
      </c>
      <c r="J349" s="20">
        <v>0.29041624497143131</v>
      </c>
      <c r="K349" s="20">
        <v>-20.386537933246608</v>
      </c>
      <c r="L349" s="20">
        <v>-48.714449557148342</v>
      </c>
      <c r="M349" s="20">
        <v>-46.152133358940191</v>
      </c>
      <c r="N349" s="20">
        <v>-42.933278400174913</v>
      </c>
      <c r="O349" s="20">
        <v>-3.621315991503329E-3</v>
      </c>
      <c r="P349" s="20">
        <v>-3.9036215284205525E-3</v>
      </c>
      <c r="Q349" s="20">
        <v>-9.744102978087095E-3</v>
      </c>
      <c r="R349" s="3">
        <f t="shared" si="43"/>
        <v>0</v>
      </c>
      <c r="S349" s="3">
        <f t="shared" si="44"/>
        <v>0</v>
      </c>
      <c r="T349" s="3">
        <f t="shared" si="45"/>
        <v>0</v>
      </c>
      <c r="U349" s="3">
        <f t="shared" si="46"/>
        <v>0</v>
      </c>
      <c r="V349" s="3">
        <f t="shared" si="47"/>
        <v>0</v>
      </c>
      <c r="W349" s="3">
        <f t="shared" si="48"/>
        <v>0</v>
      </c>
      <c r="X349" s="3">
        <f t="shared" si="49"/>
        <v>0</v>
      </c>
    </row>
    <row r="350" spans="1:24" x14ac:dyDescent="0.25">
      <c r="A350" s="35">
        <v>44635</v>
      </c>
      <c r="B350" s="36">
        <v>4</v>
      </c>
      <c r="C350" s="18" t="str">
        <f t="shared" si="50"/>
        <v>44635_4</v>
      </c>
      <c r="D350" s="20">
        <v>111.2934181163721</v>
      </c>
      <c r="E350" s="20">
        <v>244.77029022860827</v>
      </c>
      <c r="F350" s="20">
        <v>227.79264033286495</v>
      </c>
      <c r="G350" s="20">
        <v>170.44654803571601</v>
      </c>
      <c r="H350" s="20">
        <v>8.932888056850509E-2</v>
      </c>
      <c r="I350" s="20">
        <v>0.77284148047459511</v>
      </c>
      <c r="J350" s="20">
        <v>0.28179019441364223</v>
      </c>
      <c r="K350" s="20">
        <v>-20.614489834569373</v>
      </c>
      <c r="L350" s="20">
        <v>-49.435149703008214</v>
      </c>
      <c r="M350" s="20">
        <v>-46.444628254883156</v>
      </c>
      <c r="N350" s="20">
        <v>-43.252781325542799</v>
      </c>
      <c r="O350" s="20">
        <v>-8.393663831983731E-3</v>
      </c>
      <c r="P350" s="20">
        <v>-2.9898013648852157E-2</v>
      </c>
      <c r="Q350" s="20">
        <v>-2.3509498759722986E-2</v>
      </c>
      <c r="R350" s="3">
        <f t="shared" si="43"/>
        <v>0</v>
      </c>
      <c r="S350" s="3">
        <f t="shared" si="44"/>
        <v>0</v>
      </c>
      <c r="T350" s="3">
        <f t="shared" si="45"/>
        <v>0</v>
      </c>
      <c r="U350" s="3">
        <f t="shared" si="46"/>
        <v>0</v>
      </c>
      <c r="V350" s="3">
        <f t="shared" si="47"/>
        <v>0</v>
      </c>
      <c r="W350" s="3">
        <f t="shared" si="48"/>
        <v>0</v>
      </c>
      <c r="X350" s="3">
        <f t="shared" si="49"/>
        <v>0</v>
      </c>
    </row>
    <row r="351" spans="1:24" x14ac:dyDescent="0.25">
      <c r="A351" s="35">
        <v>44635</v>
      </c>
      <c r="B351" s="36">
        <v>5</v>
      </c>
      <c r="C351" s="18" t="str">
        <f t="shared" si="50"/>
        <v>44635_5</v>
      </c>
      <c r="D351" s="20">
        <v>108.71719646586438</v>
      </c>
      <c r="E351" s="20">
        <v>239.56759722544086</v>
      </c>
      <c r="F351" s="20">
        <v>221.931572686218</v>
      </c>
      <c r="G351" s="20">
        <v>166.3598759818089</v>
      </c>
      <c r="H351" s="20">
        <v>8.9992088655768562E-2</v>
      </c>
      <c r="I351" s="20">
        <v>0.77064439280551167</v>
      </c>
      <c r="J351" s="20">
        <v>0.28359557152543602</v>
      </c>
      <c r="K351" s="20">
        <v>-21.214559166918686</v>
      </c>
      <c r="L351" s="20">
        <v>-51.001038587224869</v>
      </c>
      <c r="M351" s="20">
        <v>-48.111019604230556</v>
      </c>
      <c r="N351" s="20">
        <v>-44.009423935657168</v>
      </c>
      <c r="O351" s="20">
        <v>-5.6815500502971593E-3</v>
      </c>
      <c r="P351" s="20">
        <v>-1.960960640019007E-2</v>
      </c>
      <c r="Q351" s="20">
        <v>-1.5634573655210635E-2</v>
      </c>
      <c r="R351" s="3">
        <f t="shared" si="43"/>
        <v>0</v>
      </c>
      <c r="S351" s="3">
        <f t="shared" si="44"/>
        <v>0</v>
      </c>
      <c r="T351" s="3">
        <f t="shared" si="45"/>
        <v>0</v>
      </c>
      <c r="U351" s="3">
        <f t="shared" si="46"/>
        <v>0</v>
      </c>
      <c r="V351" s="3">
        <f t="shared" si="47"/>
        <v>0</v>
      </c>
      <c r="W351" s="3">
        <f t="shared" si="48"/>
        <v>0</v>
      </c>
      <c r="X351" s="3">
        <f t="shared" si="49"/>
        <v>0</v>
      </c>
    </row>
    <row r="352" spans="1:24" x14ac:dyDescent="0.25">
      <c r="A352" s="35">
        <v>44635</v>
      </c>
      <c r="B352" s="36">
        <v>6</v>
      </c>
      <c r="C352" s="18" t="str">
        <f t="shared" si="50"/>
        <v>44635_6</v>
      </c>
      <c r="D352" s="20">
        <v>110.5053891876632</v>
      </c>
      <c r="E352" s="20">
        <v>245.55558709221313</v>
      </c>
      <c r="F352" s="20">
        <v>227.9152777701488</v>
      </c>
      <c r="G352" s="20">
        <v>168.73002539910323</v>
      </c>
      <c r="H352" s="20">
        <v>9.4412707267806817E-2</v>
      </c>
      <c r="I352" s="20">
        <v>0.79507801639475917</v>
      </c>
      <c r="J352" s="20">
        <v>0.29599172874937357</v>
      </c>
      <c r="K352" s="20">
        <v>-22.31190163483236</v>
      </c>
      <c r="L352" s="20">
        <v>-53.434199632807356</v>
      </c>
      <c r="M352" s="20">
        <v>-49.952550229610068</v>
      </c>
      <c r="N352" s="20">
        <v>-45.337494382407208</v>
      </c>
      <c r="O352" s="20">
        <v>-1.9502383796741471E-3</v>
      </c>
      <c r="P352" s="20">
        <v>-1.0971761463364113E-2</v>
      </c>
      <c r="Q352" s="20">
        <v>-4.9400231789129287E-3</v>
      </c>
      <c r="R352" s="3">
        <f t="shared" si="43"/>
        <v>0</v>
      </c>
      <c r="S352" s="3">
        <f t="shared" si="44"/>
        <v>0</v>
      </c>
      <c r="T352" s="3">
        <f t="shared" si="45"/>
        <v>0</v>
      </c>
      <c r="U352" s="3">
        <f t="shared" si="46"/>
        <v>0</v>
      </c>
      <c r="V352" s="3">
        <f t="shared" si="47"/>
        <v>0</v>
      </c>
      <c r="W352" s="3">
        <f t="shared" si="48"/>
        <v>0</v>
      </c>
      <c r="X352" s="3">
        <f t="shared" si="49"/>
        <v>0</v>
      </c>
    </row>
    <row r="353" spans="1:24" x14ac:dyDescent="0.25">
      <c r="A353" s="35">
        <v>44635</v>
      </c>
      <c r="B353" s="36">
        <v>7</v>
      </c>
      <c r="C353" s="18" t="str">
        <f t="shared" si="50"/>
        <v>44635_7</v>
      </c>
      <c r="D353" s="20">
        <v>124.8654078140013</v>
      </c>
      <c r="E353" s="20">
        <v>279.02721728657144</v>
      </c>
      <c r="F353" s="20">
        <v>260.11543238066554</v>
      </c>
      <c r="G353" s="20">
        <v>192.22811434875152</v>
      </c>
      <c r="H353" s="20">
        <v>9.3839053878573886E-2</v>
      </c>
      <c r="I353" s="20">
        <v>0.84577724279468347</v>
      </c>
      <c r="J353" s="20">
        <v>0.29514894372560568</v>
      </c>
      <c r="K353" s="20">
        <v>-21.471572948281665</v>
      </c>
      <c r="L353" s="20">
        <v>-52.326837877512475</v>
      </c>
      <c r="M353" s="20">
        <v>-49.705834136893145</v>
      </c>
      <c r="N353" s="20">
        <v>-44.233414135600562</v>
      </c>
      <c r="O353" s="20">
        <v>-1.0110941205853102E-2</v>
      </c>
      <c r="P353" s="20">
        <v>-4.3754560551519786E-2</v>
      </c>
      <c r="Q353" s="20">
        <v>-2.8627843052970649E-2</v>
      </c>
      <c r="R353" s="3">
        <f t="shared" si="43"/>
        <v>0</v>
      </c>
      <c r="S353" s="3">
        <f t="shared" si="44"/>
        <v>0</v>
      </c>
      <c r="T353" s="3">
        <f t="shared" si="45"/>
        <v>0</v>
      </c>
      <c r="U353" s="3">
        <f t="shared" si="46"/>
        <v>0</v>
      </c>
      <c r="V353" s="3">
        <f t="shared" si="47"/>
        <v>0</v>
      </c>
      <c r="W353" s="3">
        <f t="shared" si="48"/>
        <v>0</v>
      </c>
      <c r="X353" s="3">
        <f t="shared" si="49"/>
        <v>0</v>
      </c>
    </row>
    <row r="354" spans="1:24" x14ac:dyDescent="0.25">
      <c r="A354" s="35">
        <v>44635</v>
      </c>
      <c r="B354" s="36">
        <v>8</v>
      </c>
      <c r="C354" s="18" t="str">
        <f t="shared" si="50"/>
        <v>44635_8</v>
      </c>
      <c r="D354" s="20">
        <v>143.26254917292781</v>
      </c>
      <c r="E354" s="20">
        <v>318.26313558003784</v>
      </c>
      <c r="F354" s="20">
        <v>294.21187290663289</v>
      </c>
      <c r="G354" s="20">
        <v>222.97100845442566</v>
      </c>
      <c r="H354" s="20">
        <v>9.7519008865367879E-2</v>
      </c>
      <c r="I354" s="20">
        <v>0.89358528742721344</v>
      </c>
      <c r="J354" s="20">
        <v>0.30646150844817899</v>
      </c>
      <c r="K354" s="20">
        <v>-17.729367548205353</v>
      </c>
      <c r="L354" s="20">
        <v>-47.175459500968103</v>
      </c>
      <c r="M354" s="20">
        <v>-47.227834431706661</v>
      </c>
      <c r="N354" s="20">
        <v>-38.898344794037754</v>
      </c>
      <c r="O354" s="20">
        <v>-9.6311555271000951E-3</v>
      </c>
      <c r="P354" s="20">
        <v>-3.6980533612580545E-2</v>
      </c>
      <c r="Q354" s="20">
        <v>-2.7572520142738241E-2</v>
      </c>
      <c r="R354" s="3">
        <f t="shared" si="43"/>
        <v>0</v>
      </c>
      <c r="S354" s="3">
        <f t="shared" si="44"/>
        <v>0</v>
      </c>
      <c r="T354" s="3">
        <f t="shared" si="45"/>
        <v>0</v>
      </c>
      <c r="U354" s="3">
        <f t="shared" si="46"/>
        <v>0</v>
      </c>
      <c r="V354" s="3">
        <f t="shared" si="47"/>
        <v>0</v>
      </c>
      <c r="W354" s="3">
        <f t="shared" si="48"/>
        <v>0</v>
      </c>
      <c r="X354" s="3">
        <f t="shared" si="49"/>
        <v>0</v>
      </c>
    </row>
    <row r="355" spans="1:24" x14ac:dyDescent="0.25">
      <c r="A355" s="35">
        <v>44635</v>
      </c>
      <c r="B355" s="36">
        <v>9</v>
      </c>
      <c r="C355" s="18" t="str">
        <f t="shared" si="50"/>
        <v>44635_9</v>
      </c>
      <c r="D355" s="20">
        <v>155.3296180613753</v>
      </c>
      <c r="E355" s="20">
        <v>344.65683713653851</v>
      </c>
      <c r="F355" s="20">
        <v>314.62639743656405</v>
      </c>
      <c r="G355" s="20">
        <v>240.80781543220868</v>
      </c>
      <c r="H355" s="20">
        <v>0.10685882821515227</v>
      </c>
      <c r="I355" s="20">
        <v>1.0288578680713241</v>
      </c>
      <c r="J355" s="20">
        <v>0.33440583616225772</v>
      </c>
      <c r="K355" s="20">
        <v>-11.91656725102877</v>
      </c>
      <c r="L355" s="20">
        <v>-31.209832318980276</v>
      </c>
      <c r="M355" s="20">
        <v>-33.980417402330502</v>
      </c>
      <c r="N355" s="20">
        <v>-29.256451098251485</v>
      </c>
      <c r="O355" s="20">
        <v>1.5572115469483993E-2</v>
      </c>
      <c r="P355" s="20">
        <v>0.12291809566929643</v>
      </c>
      <c r="Q355" s="20">
        <v>4.5101231828909967E-2</v>
      </c>
      <c r="R355" s="3">
        <f t="shared" si="43"/>
        <v>0</v>
      </c>
      <c r="S355" s="3">
        <f t="shared" si="44"/>
        <v>0</v>
      </c>
      <c r="T355" s="3">
        <f t="shared" si="45"/>
        <v>0</v>
      </c>
      <c r="U355" s="3">
        <f t="shared" si="46"/>
        <v>0</v>
      </c>
      <c r="V355" s="3">
        <f t="shared" si="47"/>
        <v>0</v>
      </c>
      <c r="W355" s="3">
        <f t="shared" si="48"/>
        <v>0</v>
      </c>
      <c r="X355" s="3">
        <f t="shared" si="49"/>
        <v>0</v>
      </c>
    </row>
    <row r="356" spans="1:24" x14ac:dyDescent="0.25">
      <c r="A356" s="35">
        <v>44635</v>
      </c>
      <c r="B356" s="36">
        <v>10</v>
      </c>
      <c r="C356" s="18" t="str">
        <f t="shared" si="50"/>
        <v>44635_10</v>
      </c>
      <c r="D356" s="20">
        <v>170.9670027306743</v>
      </c>
      <c r="E356" s="20">
        <v>382.0036056110655</v>
      </c>
      <c r="F356" s="20">
        <v>346.88482015046947</v>
      </c>
      <c r="G356" s="20">
        <v>267.04249249573672</v>
      </c>
      <c r="H356" s="20">
        <v>0.13266801498408332</v>
      </c>
      <c r="I356" s="20">
        <v>1.297635990715168</v>
      </c>
      <c r="J356" s="20">
        <v>0.40986279288313221</v>
      </c>
      <c r="K356" s="20">
        <v>-5.1711055705220996</v>
      </c>
      <c r="L356" s="20">
        <v>-13.180795313239397</v>
      </c>
      <c r="M356" s="20">
        <v>-17.174368437424082</v>
      </c>
      <c r="N356" s="20">
        <v>-18.705744242266608</v>
      </c>
      <c r="O356" s="20">
        <v>5.212963737859902E-2</v>
      </c>
      <c r="P356" s="20">
        <v>0.33675306417203282</v>
      </c>
      <c r="Q356" s="20">
        <v>0.1506048577845327</v>
      </c>
      <c r="R356" s="3">
        <f t="shared" si="43"/>
        <v>0</v>
      </c>
      <c r="S356" s="3">
        <f t="shared" si="44"/>
        <v>0</v>
      </c>
      <c r="T356" s="3">
        <f t="shared" si="45"/>
        <v>0</v>
      </c>
      <c r="U356" s="3">
        <f t="shared" si="46"/>
        <v>0</v>
      </c>
      <c r="V356" s="3">
        <f t="shared" si="47"/>
        <v>0.27304893096557648</v>
      </c>
      <c r="W356" s="3">
        <f t="shared" si="48"/>
        <v>0.59456194255726502</v>
      </c>
      <c r="X356" s="3">
        <f t="shared" si="49"/>
        <v>0.69878249236612211</v>
      </c>
    </row>
    <row r="357" spans="1:24" x14ac:dyDescent="0.25">
      <c r="A357" s="35">
        <v>44635</v>
      </c>
      <c r="B357" s="36">
        <v>11</v>
      </c>
      <c r="C357" s="18" t="str">
        <f t="shared" si="50"/>
        <v>44635_11</v>
      </c>
      <c r="D357" s="20">
        <v>183.37371485278049</v>
      </c>
      <c r="E357" s="20">
        <v>406.84705978307545</v>
      </c>
      <c r="F357" s="20">
        <v>368.7681976307897</v>
      </c>
      <c r="G357" s="20">
        <v>285.96935027140506</v>
      </c>
      <c r="H357" s="20">
        <v>0.14399478913832583</v>
      </c>
      <c r="I357" s="20">
        <v>1.4159874779724713</v>
      </c>
      <c r="J357" s="20">
        <v>0.44336860150668789</v>
      </c>
      <c r="K357" s="20">
        <v>1.4711120863548235</v>
      </c>
      <c r="L357" s="20">
        <v>-0.93390242039283455</v>
      </c>
      <c r="M357" s="20">
        <v>-7.3037524782709635</v>
      </c>
      <c r="N357" s="20">
        <v>-10.322871509083622</v>
      </c>
      <c r="O357" s="20">
        <v>7.3709442004865178E-2</v>
      </c>
      <c r="P357" s="20">
        <v>0.45605837862368709</v>
      </c>
      <c r="Q357" s="20">
        <v>0.21300832717459137</v>
      </c>
      <c r="R357" s="3">
        <f t="shared" si="43"/>
        <v>0</v>
      </c>
      <c r="S357" s="3">
        <f t="shared" si="44"/>
        <v>0</v>
      </c>
      <c r="T357" s="3">
        <f t="shared" si="45"/>
        <v>0</v>
      </c>
      <c r="U357" s="3">
        <f t="shared" si="46"/>
        <v>0</v>
      </c>
      <c r="V357" s="3">
        <f t="shared" si="47"/>
        <v>0.54169768179698374</v>
      </c>
      <c r="W357" s="3">
        <f t="shared" si="48"/>
        <v>1.5235244778762369</v>
      </c>
      <c r="X357" s="3">
        <f t="shared" si="49"/>
        <v>1.4502782513684722</v>
      </c>
    </row>
    <row r="358" spans="1:24" x14ac:dyDescent="0.25">
      <c r="A358" s="35">
        <v>44635</v>
      </c>
      <c r="B358" s="36">
        <v>12</v>
      </c>
      <c r="C358" s="18" t="str">
        <f t="shared" si="50"/>
        <v>44635_12</v>
      </c>
      <c r="D358" s="20">
        <v>195.53415839059431</v>
      </c>
      <c r="E358" s="20">
        <v>429.76505864514849</v>
      </c>
      <c r="F358" s="20">
        <v>389.60656126494388</v>
      </c>
      <c r="G358" s="20">
        <v>304.07175786575345</v>
      </c>
      <c r="H358" s="20">
        <v>0.14178808766272369</v>
      </c>
      <c r="I358" s="20">
        <v>1.434783412852408</v>
      </c>
      <c r="J358" s="20">
        <v>0.43764492974538005</v>
      </c>
      <c r="K358" s="20">
        <v>5.8847982087347477</v>
      </c>
      <c r="L358" s="20">
        <v>5.739692069692687</v>
      </c>
      <c r="M358" s="20">
        <v>-1.8571251878205097</v>
      </c>
      <c r="N358" s="20">
        <v>-4.5009364744647247</v>
      </c>
      <c r="O358" s="20">
        <v>6.1478622309412277E-2</v>
      </c>
      <c r="P358" s="20">
        <v>0.40810490092536883</v>
      </c>
      <c r="Q358" s="20">
        <v>0.17804245892500128</v>
      </c>
      <c r="R358" s="3">
        <f t="shared" si="43"/>
        <v>0</v>
      </c>
      <c r="S358" s="3">
        <f t="shared" si="44"/>
        <v>0</v>
      </c>
      <c r="T358" s="3">
        <f t="shared" si="45"/>
        <v>0</v>
      </c>
      <c r="U358" s="3">
        <f t="shared" si="46"/>
        <v>0</v>
      </c>
      <c r="V358" s="3">
        <f t="shared" si="47"/>
        <v>0.37173936979040118</v>
      </c>
      <c r="W358" s="3">
        <f t="shared" si="48"/>
        <v>0.93272013311427659</v>
      </c>
      <c r="X358" s="3">
        <f t="shared" si="49"/>
        <v>0.98497719219019841</v>
      </c>
    </row>
    <row r="359" spans="1:24" x14ac:dyDescent="0.25">
      <c r="A359" s="35">
        <v>44635</v>
      </c>
      <c r="B359" s="36">
        <v>13</v>
      </c>
      <c r="C359" s="18" t="str">
        <f t="shared" si="50"/>
        <v>44635_13</v>
      </c>
      <c r="D359" s="20">
        <v>206.97546697122533</v>
      </c>
      <c r="E359" s="20">
        <v>452.5674465785944</v>
      </c>
      <c r="F359" s="20">
        <v>409.79674060416011</v>
      </c>
      <c r="G359" s="20">
        <v>321.35832184897606</v>
      </c>
      <c r="H359" s="20">
        <v>0.15183824474026592</v>
      </c>
      <c r="I359" s="20">
        <v>1.5013087900989581</v>
      </c>
      <c r="J359" s="20">
        <v>0.4674147407313306</v>
      </c>
      <c r="K359" s="20">
        <v>9.3336394853192299</v>
      </c>
      <c r="L359" s="20">
        <v>11.942907841734677</v>
      </c>
      <c r="M359" s="20">
        <v>3.767597424597859</v>
      </c>
      <c r="N359" s="20">
        <v>0.93273316779874271</v>
      </c>
      <c r="O359" s="20">
        <v>7.2330482224854151E-2</v>
      </c>
      <c r="P359" s="20">
        <v>0.45748666171786745</v>
      </c>
      <c r="Q359" s="20">
        <v>0.20930622694559844</v>
      </c>
      <c r="R359" s="3">
        <f t="shared" si="43"/>
        <v>0</v>
      </c>
      <c r="S359" s="3">
        <f t="shared" si="44"/>
        <v>0</v>
      </c>
      <c r="T359" s="3">
        <f t="shared" si="45"/>
        <v>0</v>
      </c>
      <c r="U359" s="3">
        <f t="shared" si="46"/>
        <v>0</v>
      </c>
      <c r="V359" s="3">
        <f t="shared" si="47"/>
        <v>0.48811088464958907</v>
      </c>
      <c r="W359" s="3">
        <f t="shared" si="48"/>
        <v>1.254195007724739</v>
      </c>
      <c r="X359" s="3">
        <f t="shared" si="49"/>
        <v>1.3174745860036257</v>
      </c>
    </row>
    <row r="360" spans="1:24" x14ac:dyDescent="0.25">
      <c r="A360" s="35">
        <v>44635</v>
      </c>
      <c r="B360" s="36">
        <v>14</v>
      </c>
      <c r="C360" s="18" t="str">
        <f t="shared" si="50"/>
        <v>44635_14</v>
      </c>
      <c r="D360" s="20">
        <v>214.95648516493162</v>
      </c>
      <c r="E360" s="20">
        <v>469.5395068516807</v>
      </c>
      <c r="F360" s="20">
        <v>425.68470831744276</v>
      </c>
      <c r="G360" s="20">
        <v>334.90195753939889</v>
      </c>
      <c r="H360" s="20">
        <v>0.13520898817388977</v>
      </c>
      <c r="I360" s="20">
        <v>1.4331525614712111</v>
      </c>
      <c r="J360" s="20">
        <v>0.41942439189857794</v>
      </c>
      <c r="K360" s="20">
        <v>10.458271598203931</v>
      </c>
      <c r="L360" s="20">
        <v>12.618983571292521</v>
      </c>
      <c r="M360" s="20">
        <v>3.8814349996203124</v>
      </c>
      <c r="N360" s="20">
        <v>2.5012160575353803</v>
      </c>
      <c r="O360" s="20">
        <v>5.349147762098011E-2</v>
      </c>
      <c r="P360" s="20">
        <v>0.36904366868882388</v>
      </c>
      <c r="Q360" s="20">
        <v>0.1550926246630206</v>
      </c>
      <c r="R360" s="3">
        <f t="shared" si="43"/>
        <v>0</v>
      </c>
      <c r="S360" s="3">
        <f t="shared" si="44"/>
        <v>0</v>
      </c>
      <c r="T360" s="3">
        <f t="shared" si="45"/>
        <v>0</v>
      </c>
      <c r="U360" s="3">
        <f t="shared" si="46"/>
        <v>0</v>
      </c>
      <c r="V360" s="3">
        <f t="shared" si="47"/>
        <v>0.28331616455716602</v>
      </c>
      <c r="W360" s="3">
        <f t="shared" si="48"/>
        <v>0.63449889108188395</v>
      </c>
      <c r="X360" s="3">
        <f t="shared" si="49"/>
        <v>0.72859052625208043</v>
      </c>
    </row>
    <row r="361" spans="1:24" x14ac:dyDescent="0.25">
      <c r="A361" s="35">
        <v>44635</v>
      </c>
      <c r="B361" s="36">
        <v>15</v>
      </c>
      <c r="C361" s="18" t="str">
        <f t="shared" si="50"/>
        <v>44635_15</v>
      </c>
      <c r="D361" s="20">
        <v>217.84984808707097</v>
      </c>
      <c r="E361" s="20">
        <v>477.64371510162687</v>
      </c>
      <c r="F361" s="20">
        <v>434.43833219608962</v>
      </c>
      <c r="G361" s="20">
        <v>338.94322449874778</v>
      </c>
      <c r="H361" s="20">
        <v>0.12379979374372958</v>
      </c>
      <c r="I361" s="20">
        <v>1.435426700239093</v>
      </c>
      <c r="J361" s="20">
        <v>0.38628077327364341</v>
      </c>
      <c r="K361" s="20">
        <v>11.601310977938908</v>
      </c>
      <c r="L361" s="20">
        <v>16.934558523399588</v>
      </c>
      <c r="M361" s="20">
        <v>8.8530519357946105</v>
      </c>
      <c r="N361" s="20">
        <v>4.5436286260642538</v>
      </c>
      <c r="O361" s="20">
        <v>4.5342096124864006E-2</v>
      </c>
      <c r="P361" s="20">
        <v>0.35976570850448891</v>
      </c>
      <c r="Q361" s="20">
        <v>0.13168751982450694</v>
      </c>
      <c r="R361" s="3">
        <f t="shared" si="43"/>
        <v>0</v>
      </c>
      <c r="S361" s="3">
        <f t="shared" si="44"/>
        <v>0</v>
      </c>
      <c r="T361" s="3">
        <f t="shared" si="45"/>
        <v>0</v>
      </c>
      <c r="U361" s="3">
        <f t="shared" si="46"/>
        <v>0</v>
      </c>
      <c r="V361" s="3">
        <f t="shared" si="47"/>
        <v>0.20901177542348842</v>
      </c>
      <c r="W361" s="3">
        <f t="shared" si="48"/>
        <v>0.55956615674790466</v>
      </c>
      <c r="X361" s="3">
        <f t="shared" si="49"/>
        <v>0.51646274341491971</v>
      </c>
    </row>
    <row r="362" spans="1:24" x14ac:dyDescent="0.25">
      <c r="A362" s="35">
        <v>44635</v>
      </c>
      <c r="B362" s="36">
        <v>16</v>
      </c>
      <c r="C362" s="18" t="str">
        <f t="shared" si="50"/>
        <v>44635_16</v>
      </c>
      <c r="D362" s="20">
        <v>218.60285344188432</v>
      </c>
      <c r="E362" s="20">
        <v>480.6221411357086</v>
      </c>
      <c r="F362" s="20">
        <v>436.19830667289051</v>
      </c>
      <c r="G362" s="20">
        <v>338.62508233182672</v>
      </c>
      <c r="H362" s="20">
        <v>0.1310763276929004</v>
      </c>
      <c r="I362" s="20">
        <v>1.5138809265027788</v>
      </c>
      <c r="J362" s="20">
        <v>0.40730068630379335</v>
      </c>
      <c r="K362" s="20">
        <v>12.781998510509172</v>
      </c>
      <c r="L362" s="20">
        <v>20.863865628979656</v>
      </c>
      <c r="M362" s="20">
        <v>12.62353159350466</v>
      </c>
      <c r="N362" s="20">
        <v>6.3000863456476957</v>
      </c>
      <c r="O362" s="20">
        <v>4.7415841261082808E-2</v>
      </c>
      <c r="P362" s="20">
        <v>0.39470062335986772</v>
      </c>
      <c r="Q362" s="20">
        <v>0.13756130087618837</v>
      </c>
      <c r="R362" s="3">
        <f t="shared" si="43"/>
        <v>0</v>
      </c>
      <c r="S362" s="3">
        <f t="shared" si="44"/>
        <v>0</v>
      </c>
      <c r="T362" s="3">
        <f t="shared" si="45"/>
        <v>0</v>
      </c>
      <c r="U362" s="3">
        <f t="shared" si="46"/>
        <v>0</v>
      </c>
      <c r="V362" s="3">
        <f t="shared" si="47"/>
        <v>0.21310003990819831</v>
      </c>
      <c r="W362" s="3">
        <f t="shared" si="48"/>
        <v>0.70772624861864264</v>
      </c>
      <c r="X362" s="3">
        <f t="shared" si="49"/>
        <v>0.52665491706805856</v>
      </c>
    </row>
    <row r="363" spans="1:24" x14ac:dyDescent="0.25">
      <c r="A363" s="35">
        <v>44635</v>
      </c>
      <c r="B363" s="36">
        <v>17</v>
      </c>
      <c r="C363" s="18" t="str">
        <f t="shared" si="50"/>
        <v>44635_17</v>
      </c>
      <c r="D363" s="20">
        <v>217.90832102255473</v>
      </c>
      <c r="E363" s="20">
        <v>478.8231573711081</v>
      </c>
      <c r="F363" s="20">
        <v>436.14761441315949</v>
      </c>
      <c r="G363" s="20">
        <v>337.89113368644587</v>
      </c>
      <c r="H363" s="20">
        <v>0.13132611015846829</v>
      </c>
      <c r="I363" s="20">
        <v>1.5148547729961368</v>
      </c>
      <c r="J363" s="20">
        <v>0.40819664889553564</v>
      </c>
      <c r="K363" s="20">
        <v>14.095437973927471</v>
      </c>
      <c r="L363" s="20">
        <v>22.142742960785707</v>
      </c>
      <c r="M363" s="20">
        <v>15.336020408965821</v>
      </c>
      <c r="N363" s="20">
        <v>8.5335808049840871</v>
      </c>
      <c r="O363" s="20">
        <v>4.9021015656936985E-2</v>
      </c>
      <c r="P363" s="20">
        <v>0.40177801805749042</v>
      </c>
      <c r="Q363" s="20">
        <v>0.14219437930476025</v>
      </c>
      <c r="R363" s="3">
        <f t="shared" si="43"/>
        <v>0</v>
      </c>
      <c r="S363" s="3">
        <f t="shared" si="44"/>
        <v>0</v>
      </c>
      <c r="T363" s="3">
        <f t="shared" si="45"/>
        <v>0</v>
      </c>
      <c r="U363" s="3">
        <f t="shared" si="46"/>
        <v>0</v>
      </c>
      <c r="V363" s="3">
        <f t="shared" si="47"/>
        <v>0.23450452954245898</v>
      </c>
      <c r="W363" s="3">
        <f t="shared" si="48"/>
        <v>0.76071558156516694</v>
      </c>
      <c r="X363" s="3">
        <f t="shared" si="49"/>
        <v>0.58784250181028497</v>
      </c>
    </row>
    <row r="364" spans="1:24" x14ac:dyDescent="0.25">
      <c r="A364" s="35">
        <v>44635</v>
      </c>
      <c r="B364" s="36">
        <v>18</v>
      </c>
      <c r="C364" s="18" t="str">
        <f t="shared" si="50"/>
        <v>44635_18</v>
      </c>
      <c r="D364" s="20">
        <v>212.56055584942322</v>
      </c>
      <c r="E364" s="20">
        <v>464.7499611684172</v>
      </c>
      <c r="F364" s="20">
        <v>425.65769631792392</v>
      </c>
      <c r="G364" s="20">
        <v>330.3913546031186</v>
      </c>
      <c r="H364" s="20">
        <v>0.12358124064882917</v>
      </c>
      <c r="I364" s="20">
        <v>1.4205169513018663</v>
      </c>
      <c r="J364" s="20">
        <v>0.38637163218238024</v>
      </c>
      <c r="K364" s="20">
        <v>9.5091891391549517</v>
      </c>
      <c r="L364" s="20">
        <v>9.6580194292679558</v>
      </c>
      <c r="M364" s="20">
        <v>4.6922594917610088</v>
      </c>
      <c r="N364" s="20">
        <v>1.4776525969077703</v>
      </c>
      <c r="O364" s="20">
        <v>3.5771069626760257E-2</v>
      </c>
      <c r="P364" s="20">
        <v>0.30403085922505246</v>
      </c>
      <c r="Q364" s="20">
        <v>0.10409220402690313</v>
      </c>
      <c r="R364" s="3">
        <f t="shared" si="43"/>
        <v>0</v>
      </c>
      <c r="S364" s="3">
        <f t="shared" si="44"/>
        <v>0</v>
      </c>
      <c r="T364" s="3">
        <f t="shared" si="45"/>
        <v>0</v>
      </c>
      <c r="U364" s="3">
        <f t="shared" si="46"/>
        <v>0</v>
      </c>
      <c r="V364" s="3">
        <f t="shared" si="47"/>
        <v>8.5111070705360073E-2</v>
      </c>
      <c r="W364" s="3">
        <f t="shared" si="48"/>
        <v>0.15342158355906496</v>
      </c>
      <c r="X364" s="3">
        <f t="shared" si="49"/>
        <v>0.20647083956869802</v>
      </c>
    </row>
    <row r="365" spans="1:24" x14ac:dyDescent="0.25">
      <c r="A365" s="35">
        <v>44635</v>
      </c>
      <c r="B365" s="36">
        <v>19</v>
      </c>
      <c r="C365" s="18" t="str">
        <f t="shared" si="50"/>
        <v>44635_19</v>
      </c>
      <c r="D365" s="20">
        <v>199.64228838703951</v>
      </c>
      <c r="E365" s="20">
        <v>435.03285997590905</v>
      </c>
      <c r="F365" s="20">
        <v>402.53038398815556</v>
      </c>
      <c r="G365" s="20">
        <v>310.4928970912548</v>
      </c>
      <c r="H365" s="20">
        <v>0.10978520592559809</v>
      </c>
      <c r="I365" s="20">
        <v>1.258784025372911</v>
      </c>
      <c r="J365" s="20">
        <v>0.3463270080256855</v>
      </c>
      <c r="K365" s="20">
        <v>3.1074450409154624</v>
      </c>
      <c r="L365" s="20">
        <v>-4.7421141399785256</v>
      </c>
      <c r="M365" s="20">
        <v>-6.1410811784729473</v>
      </c>
      <c r="N365" s="20">
        <v>-7.6732981389411616</v>
      </c>
      <c r="O365" s="20">
        <v>1.4611577770159812E-2</v>
      </c>
      <c r="P365" s="20">
        <v>0.17932205442192209</v>
      </c>
      <c r="Q365" s="20">
        <v>4.3068197258434228E-2</v>
      </c>
      <c r="R365" s="3">
        <f t="shared" si="43"/>
        <v>0</v>
      </c>
      <c r="S365" s="3">
        <f t="shared" si="44"/>
        <v>0</v>
      </c>
      <c r="T365" s="3">
        <f t="shared" si="45"/>
        <v>0</v>
      </c>
      <c r="U365" s="3">
        <f t="shared" si="46"/>
        <v>0</v>
      </c>
      <c r="V365" s="3">
        <f t="shared" si="47"/>
        <v>0</v>
      </c>
      <c r="W365" s="3">
        <f t="shared" si="48"/>
        <v>0</v>
      </c>
      <c r="X365" s="3">
        <f t="shared" si="49"/>
        <v>0</v>
      </c>
    </row>
    <row r="366" spans="1:24" x14ac:dyDescent="0.25">
      <c r="A366" s="35">
        <v>44635</v>
      </c>
      <c r="B366" s="36">
        <v>20</v>
      </c>
      <c r="C366" s="18" t="str">
        <f t="shared" si="50"/>
        <v>44635_20</v>
      </c>
      <c r="D366" s="20">
        <v>190.47827935664384</v>
      </c>
      <c r="E366" s="20">
        <v>421.35691534263907</v>
      </c>
      <c r="F366" s="20">
        <v>395.1574319182493</v>
      </c>
      <c r="G366" s="20">
        <v>297.8658673905598</v>
      </c>
      <c r="H366" s="20">
        <v>0.112905352216373</v>
      </c>
      <c r="I366" s="20">
        <v>1.1790661373854499</v>
      </c>
      <c r="J366" s="20">
        <v>0.35543097485748443</v>
      </c>
      <c r="K366" s="20">
        <v>-4.106849620261297</v>
      </c>
      <c r="L366" s="20">
        <v>-17.865146231040491</v>
      </c>
      <c r="M366" s="20">
        <v>-17.698390054803159</v>
      </c>
      <c r="N366" s="20">
        <v>-17.226596746793685</v>
      </c>
      <c r="O366" s="20">
        <v>4.1807337003867051E-3</v>
      </c>
      <c r="P366" s="20">
        <v>0.1153348222808693</v>
      </c>
      <c r="Q366" s="20">
        <v>1.2734104224924415E-2</v>
      </c>
      <c r="R366" s="3">
        <f t="shared" si="43"/>
        <v>0</v>
      </c>
      <c r="S366" s="3">
        <f t="shared" si="44"/>
        <v>0</v>
      </c>
      <c r="T366" s="3">
        <f t="shared" si="45"/>
        <v>0</v>
      </c>
      <c r="U366" s="3">
        <f t="shared" si="46"/>
        <v>0</v>
      </c>
      <c r="V366" s="3">
        <f t="shared" si="47"/>
        <v>0</v>
      </c>
      <c r="W366" s="3">
        <f t="shared" si="48"/>
        <v>0</v>
      </c>
      <c r="X366" s="3">
        <f t="shared" si="49"/>
        <v>0</v>
      </c>
    </row>
    <row r="367" spans="1:24" x14ac:dyDescent="0.25">
      <c r="A367" s="35">
        <v>44635</v>
      </c>
      <c r="B367" s="36">
        <v>21</v>
      </c>
      <c r="C367" s="18" t="str">
        <f t="shared" si="50"/>
        <v>44635_21</v>
      </c>
      <c r="D367" s="20">
        <v>200.48817746319511</v>
      </c>
      <c r="E367" s="20">
        <v>447.79736542815414</v>
      </c>
      <c r="F367" s="20">
        <v>429.02612921364124</v>
      </c>
      <c r="G367" s="20">
        <v>317.72427433640632</v>
      </c>
      <c r="H367" s="20">
        <v>0.13444672601595298</v>
      </c>
      <c r="I367" s="20">
        <v>1.3034827888401326</v>
      </c>
      <c r="J367" s="20">
        <v>0.41760624771680349</v>
      </c>
      <c r="K367" s="20">
        <v>-9.5948203113206958</v>
      </c>
      <c r="L367" s="20">
        <v>-28.519825082880022</v>
      </c>
      <c r="M367" s="20">
        <v>-24.96952336056578</v>
      </c>
      <c r="N367" s="20">
        <v>-25.241827289213884</v>
      </c>
      <c r="O367" s="20">
        <v>-2.0317783170121645E-3</v>
      </c>
      <c r="P367" s="20">
        <v>6.2406819535684936E-2</v>
      </c>
      <c r="Q367" s="20">
        <v>-5.5783656583832941E-3</v>
      </c>
      <c r="R367" s="3">
        <f t="shared" si="43"/>
        <v>0</v>
      </c>
      <c r="S367" s="3">
        <f t="shared" si="44"/>
        <v>0</v>
      </c>
      <c r="T367" s="3">
        <f t="shared" si="45"/>
        <v>0</v>
      </c>
      <c r="U367" s="3">
        <f t="shared" si="46"/>
        <v>0</v>
      </c>
      <c r="V367" s="3">
        <f t="shared" si="47"/>
        <v>0</v>
      </c>
      <c r="W367" s="3">
        <f t="shared" si="48"/>
        <v>0</v>
      </c>
      <c r="X367" s="3">
        <f t="shared" si="49"/>
        <v>0</v>
      </c>
    </row>
    <row r="368" spans="1:24" x14ac:dyDescent="0.25">
      <c r="A368" s="35">
        <v>44635</v>
      </c>
      <c r="B368" s="36">
        <v>22</v>
      </c>
      <c r="C368" s="18" t="str">
        <f t="shared" si="50"/>
        <v>44635_22</v>
      </c>
      <c r="D368" s="20">
        <v>197.38356913758426</v>
      </c>
      <c r="E368" s="20">
        <v>441.55345140443615</v>
      </c>
      <c r="F368" s="20">
        <v>423.88551839682702</v>
      </c>
      <c r="G368" s="20">
        <v>312.72328657218202</v>
      </c>
      <c r="H368" s="20">
        <v>0.13831405998018806</v>
      </c>
      <c r="I368" s="20">
        <v>1.3194269499954465</v>
      </c>
      <c r="J368" s="20">
        <v>0.42855954781963657</v>
      </c>
      <c r="K368" s="20">
        <v>-12.319969796241821</v>
      </c>
      <c r="L368" s="20">
        <v>-33.023911272202511</v>
      </c>
      <c r="M368" s="20">
        <v>-28.796525284350352</v>
      </c>
      <c r="N368" s="20">
        <v>-29.464125167996876</v>
      </c>
      <c r="O368" s="20">
        <v>-5.0340013098853957E-3</v>
      </c>
      <c r="P368" s="20">
        <v>4.9270781522175643E-2</v>
      </c>
      <c r="Q368" s="20">
        <v>-1.453779643530919E-2</v>
      </c>
      <c r="R368" s="3">
        <f t="shared" si="43"/>
        <v>0</v>
      </c>
      <c r="S368" s="3">
        <f t="shared" si="44"/>
        <v>0</v>
      </c>
      <c r="T368" s="3">
        <f t="shared" si="45"/>
        <v>0</v>
      </c>
      <c r="U368" s="3">
        <f t="shared" si="46"/>
        <v>0</v>
      </c>
      <c r="V368" s="3">
        <f t="shared" si="47"/>
        <v>0</v>
      </c>
      <c r="W368" s="3">
        <f t="shared" si="48"/>
        <v>0</v>
      </c>
      <c r="X368" s="3">
        <f t="shared" si="49"/>
        <v>0</v>
      </c>
    </row>
    <row r="369" spans="1:24" x14ac:dyDescent="0.25">
      <c r="A369" s="35">
        <v>44635</v>
      </c>
      <c r="B369" s="36">
        <v>23</v>
      </c>
      <c r="C369" s="18" t="str">
        <f t="shared" si="50"/>
        <v>44635_23</v>
      </c>
      <c r="D369" s="20">
        <v>180.12887193392217</v>
      </c>
      <c r="E369" s="20">
        <v>405.76965540364205</v>
      </c>
      <c r="F369" s="20">
        <v>389.54165453207503</v>
      </c>
      <c r="G369" s="20">
        <v>285.65719844631008</v>
      </c>
      <c r="H369" s="20">
        <v>0.12732583379394233</v>
      </c>
      <c r="I369" s="20">
        <v>1.2078124004637241</v>
      </c>
      <c r="J369" s="20">
        <v>0.39611538392956647</v>
      </c>
      <c r="K369" s="20">
        <v>-15.829860854344187</v>
      </c>
      <c r="L369" s="20">
        <v>-38.861712189716549</v>
      </c>
      <c r="M369" s="20">
        <v>-34.80318370132899</v>
      </c>
      <c r="N369" s="20">
        <v>-35.059811667385233</v>
      </c>
      <c r="O369" s="20">
        <v>-1.3662977243386232E-3</v>
      </c>
      <c r="P369" s="20">
        <v>4.8173251491428239E-2</v>
      </c>
      <c r="Q369" s="20">
        <v>-3.9295608270421053E-3</v>
      </c>
      <c r="R369" s="3">
        <f t="shared" si="43"/>
        <v>0</v>
      </c>
      <c r="S369" s="3">
        <f t="shared" si="44"/>
        <v>0</v>
      </c>
      <c r="T369" s="3">
        <f t="shared" si="45"/>
        <v>0</v>
      </c>
      <c r="U369" s="3">
        <f t="shared" si="46"/>
        <v>0</v>
      </c>
      <c r="V369" s="3">
        <f t="shared" si="47"/>
        <v>0</v>
      </c>
      <c r="W369" s="3">
        <f t="shared" si="48"/>
        <v>0</v>
      </c>
      <c r="X369" s="3">
        <f t="shared" si="49"/>
        <v>0</v>
      </c>
    </row>
    <row r="370" spans="1:24" x14ac:dyDescent="0.25">
      <c r="A370" s="35">
        <v>44635</v>
      </c>
      <c r="B370" s="36">
        <v>24</v>
      </c>
      <c r="C370" s="18" t="str">
        <f t="shared" si="50"/>
        <v>44635_24</v>
      </c>
      <c r="D370" s="20">
        <v>161.06987888968351</v>
      </c>
      <c r="E370" s="20">
        <v>363.50060884534861</v>
      </c>
      <c r="F370" s="20">
        <v>346.48678901881158</v>
      </c>
      <c r="G370" s="20">
        <v>254.44252137842236</v>
      </c>
      <c r="H370" s="20">
        <v>0.11596497177325525</v>
      </c>
      <c r="I370" s="20">
        <v>1.0946145179107705</v>
      </c>
      <c r="J370" s="20">
        <v>0.36221914224264312</v>
      </c>
      <c r="K370" s="20">
        <v>-17.443923961747828</v>
      </c>
      <c r="L370" s="20">
        <v>-41.742999794842113</v>
      </c>
      <c r="M370" s="20">
        <v>-38.792484365075886</v>
      </c>
      <c r="N370" s="20">
        <v>-38.017337294424699</v>
      </c>
      <c r="O370" s="20">
        <v>-2.3992679744559067E-3</v>
      </c>
      <c r="P370" s="20">
        <v>4.1632020064255731E-2</v>
      </c>
      <c r="Q370" s="20">
        <v>-6.645321808155605E-3</v>
      </c>
      <c r="R370" s="3">
        <f t="shared" si="43"/>
        <v>0</v>
      </c>
      <c r="S370" s="3">
        <f t="shared" si="44"/>
        <v>0</v>
      </c>
      <c r="T370" s="3">
        <f t="shared" si="45"/>
        <v>0</v>
      </c>
      <c r="U370" s="3">
        <f t="shared" si="46"/>
        <v>0</v>
      </c>
      <c r="V370" s="3">
        <f t="shared" si="47"/>
        <v>0</v>
      </c>
      <c r="W370" s="3">
        <f t="shared" si="48"/>
        <v>0</v>
      </c>
      <c r="X370" s="3">
        <f t="shared" si="49"/>
        <v>0</v>
      </c>
    </row>
    <row r="371" spans="1:24" x14ac:dyDescent="0.25">
      <c r="A371" s="35">
        <v>44636</v>
      </c>
      <c r="B371" s="36">
        <v>1</v>
      </c>
      <c r="C371" s="18" t="str">
        <f t="shared" si="50"/>
        <v>44636_1</v>
      </c>
      <c r="D371" s="20">
        <v>140.47467804326607</v>
      </c>
      <c r="E371" s="20">
        <v>311.70639883849043</v>
      </c>
      <c r="F371" s="20">
        <v>294.8459496912738</v>
      </c>
      <c r="G371" s="20">
        <v>219.21541227633614</v>
      </c>
      <c r="H371" s="20">
        <v>0.1086120301025104</v>
      </c>
      <c r="I371" s="20">
        <v>0.98859619708822211</v>
      </c>
      <c r="J371" s="20">
        <v>0.33959299475236621</v>
      </c>
      <c r="K371" s="20">
        <v>-18.244590034087068</v>
      </c>
      <c r="L371" s="20">
        <v>-45.664107837063817</v>
      </c>
      <c r="M371" s="20">
        <v>-43.189991993926448</v>
      </c>
      <c r="N371" s="20">
        <v>-40.585701221094553</v>
      </c>
      <c r="O371" s="20">
        <v>-1.9545156760128117E-3</v>
      </c>
      <c r="P371" s="20">
        <v>3.7249873893677503E-2</v>
      </c>
      <c r="Q371" s="20">
        <v>-5.211213994277192E-3</v>
      </c>
      <c r="R371" s="3">
        <f t="shared" si="43"/>
        <v>0</v>
      </c>
      <c r="S371" s="3">
        <f t="shared" si="44"/>
        <v>0</v>
      </c>
      <c r="T371" s="3">
        <f t="shared" si="45"/>
        <v>0</v>
      </c>
      <c r="U371" s="3">
        <f t="shared" si="46"/>
        <v>0</v>
      </c>
      <c r="V371" s="3">
        <f t="shared" si="47"/>
        <v>0</v>
      </c>
      <c r="W371" s="3">
        <f t="shared" si="48"/>
        <v>0</v>
      </c>
      <c r="X371" s="3">
        <f t="shared" si="49"/>
        <v>0</v>
      </c>
    </row>
    <row r="372" spans="1:24" x14ac:dyDescent="0.25">
      <c r="A372" s="35">
        <v>44636</v>
      </c>
      <c r="B372" s="36">
        <v>2</v>
      </c>
      <c r="C372" s="18" t="str">
        <f t="shared" si="50"/>
        <v>44636_2</v>
      </c>
      <c r="D372" s="20">
        <v>126.21359727920303</v>
      </c>
      <c r="E372" s="20">
        <v>278.76103942624343</v>
      </c>
      <c r="F372" s="20">
        <v>258.302479686997</v>
      </c>
      <c r="G372" s="20">
        <v>193.51559381938495</v>
      </c>
      <c r="H372" s="20">
        <v>9.9418934215682389E-2</v>
      </c>
      <c r="I372" s="20">
        <v>0.88256729885781371</v>
      </c>
      <c r="J372" s="20">
        <v>0.31241250675284238</v>
      </c>
      <c r="K372" s="20">
        <v>-19.498226775107611</v>
      </c>
      <c r="L372" s="20">
        <v>-49.703013040858444</v>
      </c>
      <c r="M372" s="20">
        <v>-47.619920753451368</v>
      </c>
      <c r="N372" s="20">
        <v>-43.269017016876077</v>
      </c>
      <c r="O372" s="20">
        <v>-2.4608573249029304E-3</v>
      </c>
      <c r="P372" s="20">
        <v>1.8524914285658087E-2</v>
      </c>
      <c r="Q372" s="20">
        <v>-6.574933792220022E-3</v>
      </c>
      <c r="R372" s="3">
        <f t="shared" si="43"/>
        <v>0</v>
      </c>
      <c r="S372" s="3">
        <f t="shared" si="44"/>
        <v>0</v>
      </c>
      <c r="T372" s="3">
        <f t="shared" si="45"/>
        <v>0</v>
      </c>
      <c r="U372" s="3">
        <f t="shared" si="46"/>
        <v>0</v>
      </c>
      <c r="V372" s="3">
        <f t="shared" si="47"/>
        <v>0</v>
      </c>
      <c r="W372" s="3">
        <f t="shared" si="48"/>
        <v>0</v>
      </c>
      <c r="X372" s="3">
        <f t="shared" si="49"/>
        <v>0</v>
      </c>
    </row>
    <row r="373" spans="1:24" x14ac:dyDescent="0.25">
      <c r="A373" s="35">
        <v>44636</v>
      </c>
      <c r="B373" s="36">
        <v>3</v>
      </c>
      <c r="C373" s="18" t="str">
        <f t="shared" si="50"/>
        <v>44636_3</v>
      </c>
      <c r="D373" s="20">
        <v>117.43133955932083</v>
      </c>
      <c r="E373" s="20">
        <v>256.35746070974972</v>
      </c>
      <c r="F373" s="20">
        <v>237.76773388305608</v>
      </c>
      <c r="G373" s="20">
        <v>178.81656874569805</v>
      </c>
      <c r="H373" s="20">
        <v>9.6089461137625787E-2</v>
      </c>
      <c r="I373" s="20">
        <v>0.85116605789837874</v>
      </c>
      <c r="J373" s="20">
        <v>0.30213397193138652</v>
      </c>
      <c r="K373" s="20">
        <v>-20.789465444503531</v>
      </c>
      <c r="L373" s="20">
        <v>-52.467965258742012</v>
      </c>
      <c r="M373" s="20">
        <v>-49.519227697050795</v>
      </c>
      <c r="N373" s="20">
        <v>-44.879855126197256</v>
      </c>
      <c r="O373" s="20">
        <v>-2.5087002315162914E-3</v>
      </c>
      <c r="P373" s="20">
        <v>1.6484125117484438E-2</v>
      </c>
      <c r="Q373" s="20">
        <v>-6.6878691824557484E-3</v>
      </c>
      <c r="R373" s="3">
        <f t="shared" si="43"/>
        <v>0</v>
      </c>
      <c r="S373" s="3">
        <f t="shared" si="44"/>
        <v>0</v>
      </c>
      <c r="T373" s="3">
        <f t="shared" si="45"/>
        <v>0</v>
      </c>
      <c r="U373" s="3">
        <f t="shared" si="46"/>
        <v>0</v>
      </c>
      <c r="V373" s="3">
        <f t="shared" si="47"/>
        <v>0</v>
      </c>
      <c r="W373" s="3">
        <f t="shared" si="48"/>
        <v>0</v>
      </c>
      <c r="X373" s="3">
        <f t="shared" si="49"/>
        <v>0</v>
      </c>
    </row>
    <row r="374" spans="1:24" x14ac:dyDescent="0.25">
      <c r="A374" s="35">
        <v>44636</v>
      </c>
      <c r="B374" s="36">
        <v>4</v>
      </c>
      <c r="C374" s="18" t="str">
        <f t="shared" si="50"/>
        <v>44636_4</v>
      </c>
      <c r="D374" s="20">
        <v>112.82213243917519</v>
      </c>
      <c r="E374" s="20">
        <v>244.70512672379365</v>
      </c>
      <c r="F374" s="20">
        <v>225.88832295421332</v>
      </c>
      <c r="G374" s="20">
        <v>170.7818389881262</v>
      </c>
      <c r="H374" s="20">
        <v>8.8991421299983414E-2</v>
      </c>
      <c r="I374" s="20">
        <v>0.80418927706593368</v>
      </c>
      <c r="J374" s="20">
        <v>0.28135612808981469</v>
      </c>
      <c r="K374" s="20">
        <v>-21.061604665306593</v>
      </c>
      <c r="L374" s="20">
        <v>-53.179167776053603</v>
      </c>
      <c r="M374" s="20">
        <v>-50.019403059721576</v>
      </c>
      <c r="N374" s="20">
        <v>-45.298099220181022</v>
      </c>
      <c r="O374" s="20">
        <v>-9.1148065920197956E-3</v>
      </c>
      <c r="P374" s="20">
        <v>-1.2769659005916749E-2</v>
      </c>
      <c r="Q374" s="20">
        <v>-2.5654254233398361E-2</v>
      </c>
      <c r="R374" s="3">
        <f t="shared" si="43"/>
        <v>0</v>
      </c>
      <c r="S374" s="3">
        <f t="shared" si="44"/>
        <v>0</v>
      </c>
      <c r="T374" s="3">
        <f t="shared" si="45"/>
        <v>0</v>
      </c>
      <c r="U374" s="3">
        <f t="shared" si="46"/>
        <v>0</v>
      </c>
      <c r="V374" s="3">
        <f t="shared" si="47"/>
        <v>0</v>
      </c>
      <c r="W374" s="3">
        <f t="shared" si="48"/>
        <v>0</v>
      </c>
      <c r="X374" s="3">
        <f t="shared" si="49"/>
        <v>0</v>
      </c>
    </row>
    <row r="375" spans="1:24" x14ac:dyDescent="0.25">
      <c r="A375" s="35">
        <v>44636</v>
      </c>
      <c r="B375" s="36">
        <v>5</v>
      </c>
      <c r="C375" s="18" t="str">
        <f t="shared" si="50"/>
        <v>44636_5</v>
      </c>
      <c r="D375" s="20">
        <v>110.42224578434906</v>
      </c>
      <c r="E375" s="20">
        <v>241.23131432292502</v>
      </c>
      <c r="F375" s="20">
        <v>222.16736007511852</v>
      </c>
      <c r="G375" s="20">
        <v>167.32463810348526</v>
      </c>
      <c r="H375" s="20">
        <v>9.137939650899457E-2</v>
      </c>
      <c r="I375" s="20">
        <v>0.809880108308351</v>
      </c>
      <c r="J375" s="20">
        <v>0.2878859874728712</v>
      </c>
      <c r="K375" s="20">
        <v>-21.217020945316847</v>
      </c>
      <c r="L375" s="20">
        <v>-53.082338428726707</v>
      </c>
      <c r="M375" s="20">
        <v>-49.849483209546563</v>
      </c>
      <c r="N375" s="20">
        <v>-45.251802255454557</v>
      </c>
      <c r="O375" s="20">
        <v>-4.5242932932394392E-3</v>
      </c>
      <c r="P375" s="20">
        <v>1.003927384641296E-2</v>
      </c>
      <c r="Q375" s="20">
        <v>-1.2504118811361454E-2</v>
      </c>
      <c r="R375" s="3">
        <f t="shared" si="43"/>
        <v>0</v>
      </c>
      <c r="S375" s="3">
        <f t="shared" si="44"/>
        <v>0</v>
      </c>
      <c r="T375" s="3">
        <f t="shared" si="45"/>
        <v>0</v>
      </c>
      <c r="U375" s="3">
        <f t="shared" si="46"/>
        <v>0</v>
      </c>
      <c r="V375" s="3">
        <f t="shared" si="47"/>
        <v>0</v>
      </c>
      <c r="W375" s="3">
        <f t="shared" si="48"/>
        <v>0</v>
      </c>
      <c r="X375" s="3">
        <f t="shared" si="49"/>
        <v>0</v>
      </c>
    </row>
    <row r="376" spans="1:24" x14ac:dyDescent="0.25">
      <c r="A376" s="35">
        <v>44636</v>
      </c>
      <c r="B376" s="36">
        <v>6</v>
      </c>
      <c r="C376" s="18" t="str">
        <f t="shared" si="50"/>
        <v>44636_6</v>
      </c>
      <c r="D376" s="20">
        <v>111.97633198087071</v>
      </c>
      <c r="E376" s="20">
        <v>243.03166845338225</v>
      </c>
      <c r="F376" s="20">
        <v>225.24366543733609</v>
      </c>
      <c r="G376" s="20">
        <v>169.00194786895142</v>
      </c>
      <c r="H376" s="20">
        <v>9.5604663473327536E-2</v>
      </c>
      <c r="I376" s="20">
        <v>0.82516998339252279</v>
      </c>
      <c r="J376" s="20">
        <v>0.29999208867789812</v>
      </c>
      <c r="K376" s="20">
        <v>-22.102977381593107</v>
      </c>
      <c r="L376" s="20">
        <v>-55.92070332687112</v>
      </c>
      <c r="M376" s="20">
        <v>-51.979587187174751</v>
      </c>
      <c r="N376" s="20">
        <v>-46.973725552519568</v>
      </c>
      <c r="O376" s="20">
        <v>-2.6307462337627806E-3</v>
      </c>
      <c r="P376" s="20">
        <v>8.0047090760624676E-3</v>
      </c>
      <c r="Q376" s="20">
        <v>-7.090262691924182E-3</v>
      </c>
      <c r="R376" s="3">
        <f t="shared" si="43"/>
        <v>0</v>
      </c>
      <c r="S376" s="3">
        <f t="shared" si="44"/>
        <v>0</v>
      </c>
      <c r="T376" s="3">
        <f t="shared" si="45"/>
        <v>0</v>
      </c>
      <c r="U376" s="3">
        <f t="shared" si="46"/>
        <v>0</v>
      </c>
      <c r="V376" s="3">
        <f t="shared" si="47"/>
        <v>0</v>
      </c>
      <c r="W376" s="3">
        <f t="shared" si="48"/>
        <v>0</v>
      </c>
      <c r="X376" s="3">
        <f t="shared" si="49"/>
        <v>0</v>
      </c>
    </row>
    <row r="377" spans="1:24" x14ac:dyDescent="0.25">
      <c r="A377" s="35">
        <v>44636</v>
      </c>
      <c r="B377" s="36">
        <v>7</v>
      </c>
      <c r="C377" s="18" t="str">
        <f t="shared" si="50"/>
        <v>44636_7</v>
      </c>
      <c r="D377" s="20">
        <v>126.43698481837974</v>
      </c>
      <c r="E377" s="20">
        <v>276.32157115452645</v>
      </c>
      <c r="F377" s="20">
        <v>256.51067744690056</v>
      </c>
      <c r="G377" s="20">
        <v>192.12601918330847</v>
      </c>
      <c r="H377" s="20">
        <v>9.8292259961693731E-2</v>
      </c>
      <c r="I377" s="20">
        <v>0.88740038676118105</v>
      </c>
      <c r="J377" s="20">
        <v>0.30835129273030443</v>
      </c>
      <c r="K377" s="20">
        <v>-22.073945450966804</v>
      </c>
      <c r="L377" s="20">
        <v>-56.428104152351246</v>
      </c>
      <c r="M377" s="20">
        <v>-53.900304128719895</v>
      </c>
      <c r="N377" s="20">
        <v>-47.26472638096628</v>
      </c>
      <c r="O377" s="20">
        <v>-7.2777624655133996E-3</v>
      </c>
      <c r="P377" s="20">
        <v>-1.337131529968252E-2</v>
      </c>
      <c r="Q377" s="20">
        <v>-2.0645089700415523E-2</v>
      </c>
      <c r="R377" s="3">
        <f t="shared" si="43"/>
        <v>0</v>
      </c>
      <c r="S377" s="3">
        <f t="shared" si="44"/>
        <v>0</v>
      </c>
      <c r="T377" s="3">
        <f t="shared" si="45"/>
        <v>0</v>
      </c>
      <c r="U377" s="3">
        <f t="shared" si="46"/>
        <v>0</v>
      </c>
      <c r="V377" s="3">
        <f t="shared" si="47"/>
        <v>0</v>
      </c>
      <c r="W377" s="3">
        <f t="shared" si="48"/>
        <v>0</v>
      </c>
      <c r="X377" s="3">
        <f t="shared" si="49"/>
        <v>0</v>
      </c>
    </row>
    <row r="378" spans="1:24" x14ac:dyDescent="0.25">
      <c r="A378" s="35">
        <v>44636</v>
      </c>
      <c r="B378" s="36">
        <v>8</v>
      </c>
      <c r="C378" s="18" t="str">
        <f t="shared" si="50"/>
        <v>44636_8</v>
      </c>
      <c r="D378" s="20">
        <v>146.02117399924248</v>
      </c>
      <c r="E378" s="20">
        <v>321.02467640265866</v>
      </c>
      <c r="F378" s="20">
        <v>293.30667209608606</v>
      </c>
      <c r="G378" s="20">
        <v>224.75691713201348</v>
      </c>
      <c r="H378" s="20">
        <v>0.10197304279891962</v>
      </c>
      <c r="I378" s="20">
        <v>0.94465864609503913</v>
      </c>
      <c r="J378" s="20">
        <v>0.31981230121743609</v>
      </c>
      <c r="K378" s="20">
        <v>-19.513464104027204</v>
      </c>
      <c r="L378" s="20">
        <v>-51.043630653105325</v>
      </c>
      <c r="M378" s="20">
        <v>-52.117812655466558</v>
      </c>
      <c r="N378" s="20">
        <v>-43.005206003104675</v>
      </c>
      <c r="O378" s="20">
        <v>-1.0093358109206092E-2</v>
      </c>
      <c r="P378" s="20">
        <v>-2.8098090361800002E-2</v>
      </c>
      <c r="Q378" s="20">
        <v>-2.8981553856271585E-2</v>
      </c>
      <c r="R378" s="3">
        <f t="shared" si="43"/>
        <v>0</v>
      </c>
      <c r="S378" s="3">
        <f t="shared" si="44"/>
        <v>0</v>
      </c>
      <c r="T378" s="3">
        <f t="shared" si="45"/>
        <v>0</v>
      </c>
      <c r="U378" s="3">
        <f t="shared" si="46"/>
        <v>0</v>
      </c>
      <c r="V378" s="3">
        <f t="shared" si="47"/>
        <v>0</v>
      </c>
      <c r="W378" s="3">
        <f t="shared" si="48"/>
        <v>0</v>
      </c>
      <c r="X378" s="3">
        <f t="shared" si="49"/>
        <v>0</v>
      </c>
    </row>
    <row r="379" spans="1:24" x14ac:dyDescent="0.25">
      <c r="A379" s="35">
        <v>44636</v>
      </c>
      <c r="B379" s="36">
        <v>9</v>
      </c>
      <c r="C379" s="18" t="str">
        <f t="shared" si="50"/>
        <v>44636_9</v>
      </c>
      <c r="D379" s="20">
        <v>156.87162929004273</v>
      </c>
      <c r="E379" s="20">
        <v>348.35800598794862</v>
      </c>
      <c r="F379" s="20">
        <v>313.86584464140236</v>
      </c>
      <c r="G379" s="20">
        <v>241.07601511532096</v>
      </c>
      <c r="H379" s="20">
        <v>9.8524270188912216E-2</v>
      </c>
      <c r="I379" s="20">
        <v>1.0541453183138614</v>
      </c>
      <c r="J379" s="20">
        <v>0.31098338353614124</v>
      </c>
      <c r="K379" s="20">
        <v>-14.386978559827119</v>
      </c>
      <c r="L379" s="20">
        <v>-38.192255355950884</v>
      </c>
      <c r="M379" s="20">
        <v>-44.85599250606225</v>
      </c>
      <c r="N379" s="20">
        <v>-36.070501338892676</v>
      </c>
      <c r="O379" s="20">
        <v>1.7442355305734116E-3</v>
      </c>
      <c r="P379" s="20">
        <v>9.6619570558849066E-2</v>
      </c>
      <c r="Q379" s="20">
        <v>5.147803454200019E-3</v>
      </c>
      <c r="R379" s="3">
        <f t="shared" si="43"/>
        <v>0</v>
      </c>
      <c r="S379" s="3">
        <f t="shared" si="44"/>
        <v>0</v>
      </c>
      <c r="T379" s="3">
        <f t="shared" si="45"/>
        <v>0</v>
      </c>
      <c r="U379" s="3">
        <f t="shared" si="46"/>
        <v>0</v>
      </c>
      <c r="V379" s="3">
        <f t="shared" si="47"/>
        <v>0</v>
      </c>
      <c r="W379" s="3">
        <f t="shared" si="48"/>
        <v>0</v>
      </c>
      <c r="X379" s="3">
        <f t="shared" si="49"/>
        <v>0</v>
      </c>
    </row>
    <row r="380" spans="1:24" x14ac:dyDescent="0.25">
      <c r="A380" s="35">
        <v>44636</v>
      </c>
      <c r="B380" s="36">
        <v>10</v>
      </c>
      <c r="C380" s="18" t="str">
        <f t="shared" si="50"/>
        <v>44636_10</v>
      </c>
      <c r="D380" s="20">
        <v>171.33100662394929</v>
      </c>
      <c r="E380" s="20">
        <v>381.66260678594273</v>
      </c>
      <c r="F380" s="20">
        <v>343.15501085035714</v>
      </c>
      <c r="G380" s="20">
        <v>264.80226866877666</v>
      </c>
      <c r="H380" s="20">
        <v>0.13363603127232423</v>
      </c>
      <c r="I380" s="20">
        <v>1.3327876648782095</v>
      </c>
      <c r="J380" s="20">
        <v>0.41337780194483537</v>
      </c>
      <c r="K380" s="20">
        <v>-7.6309622521261282</v>
      </c>
      <c r="L380" s="20">
        <v>-24.645270111502313</v>
      </c>
      <c r="M380" s="20">
        <v>-33.436034712992694</v>
      </c>
      <c r="N380" s="20">
        <v>-27.491436307940798</v>
      </c>
      <c r="O380" s="20">
        <v>5.0461605069922671E-2</v>
      </c>
      <c r="P380" s="20">
        <v>0.34370267296368689</v>
      </c>
      <c r="Q380" s="20">
        <v>0.145543733478642</v>
      </c>
      <c r="R380" s="3">
        <f t="shared" si="43"/>
        <v>0</v>
      </c>
      <c r="S380" s="3">
        <f t="shared" si="44"/>
        <v>0</v>
      </c>
      <c r="T380" s="3">
        <f t="shared" si="45"/>
        <v>0</v>
      </c>
      <c r="U380" s="3">
        <f t="shared" si="46"/>
        <v>0</v>
      </c>
      <c r="V380" s="3">
        <f t="shared" si="47"/>
        <v>0.24664635030674292</v>
      </c>
      <c r="W380" s="3">
        <f t="shared" si="48"/>
        <v>0.59394043276795805</v>
      </c>
      <c r="X380" s="3">
        <f t="shared" si="49"/>
        <v>0.61671387603047179</v>
      </c>
    </row>
    <row r="381" spans="1:24" x14ac:dyDescent="0.25">
      <c r="A381" s="35">
        <v>44636</v>
      </c>
      <c r="B381" s="36">
        <v>11</v>
      </c>
      <c r="C381" s="18" t="str">
        <f t="shared" si="50"/>
        <v>44636_11</v>
      </c>
      <c r="D381" s="20">
        <v>179.98348733005102</v>
      </c>
      <c r="E381" s="20">
        <v>397.65133670440974</v>
      </c>
      <c r="F381" s="20">
        <v>360.1945775189821</v>
      </c>
      <c r="G381" s="20">
        <v>278.94645332358721</v>
      </c>
      <c r="H381" s="20">
        <v>0.13910544707906494</v>
      </c>
      <c r="I381" s="20">
        <v>1.3918330760890738</v>
      </c>
      <c r="J381" s="20">
        <v>0.42949287633213784</v>
      </c>
      <c r="K381" s="20">
        <v>-3.5356520505705662</v>
      </c>
      <c r="L381" s="20">
        <v>-18.778214957704098</v>
      </c>
      <c r="M381" s="20">
        <v>-27.589139804980853</v>
      </c>
      <c r="N381" s="20">
        <v>-22.610430181159032</v>
      </c>
      <c r="O381" s="20">
        <v>6.1364062253582152E-2</v>
      </c>
      <c r="P381" s="20">
        <v>0.39294943781676639</v>
      </c>
      <c r="Q381" s="20">
        <v>0.1772971311871861</v>
      </c>
      <c r="R381" s="3">
        <f t="shared" si="43"/>
        <v>0</v>
      </c>
      <c r="S381" s="3">
        <f t="shared" si="44"/>
        <v>0</v>
      </c>
      <c r="T381" s="3">
        <f t="shared" si="45"/>
        <v>0</v>
      </c>
      <c r="U381" s="3">
        <f t="shared" si="46"/>
        <v>0</v>
      </c>
      <c r="V381" s="3">
        <f t="shared" si="47"/>
        <v>0.37924200244232842</v>
      </c>
      <c r="W381" s="3">
        <f t="shared" si="48"/>
        <v>0.8821731511893286</v>
      </c>
      <c r="X381" s="3">
        <f t="shared" si="49"/>
        <v>1.002270322490058</v>
      </c>
    </row>
    <row r="382" spans="1:24" x14ac:dyDescent="0.25">
      <c r="A382" s="35">
        <v>44636</v>
      </c>
      <c r="B382" s="36">
        <v>12</v>
      </c>
      <c r="C382" s="18" t="str">
        <f t="shared" si="50"/>
        <v>44636_12</v>
      </c>
      <c r="D382" s="20">
        <v>188.90078133571384</v>
      </c>
      <c r="E382" s="20">
        <v>410.8957864862719</v>
      </c>
      <c r="F382" s="20">
        <v>375.26040191871209</v>
      </c>
      <c r="G382" s="20">
        <v>291.95889059870882</v>
      </c>
      <c r="H382" s="20">
        <v>0.13511338235986176</v>
      </c>
      <c r="I382" s="20">
        <v>1.416316967542316</v>
      </c>
      <c r="J382" s="20">
        <v>0.41752420887319142</v>
      </c>
      <c r="K382" s="20">
        <v>1.2515884812873495</v>
      </c>
      <c r="L382" s="20">
        <v>-9.8126859689067558</v>
      </c>
      <c r="M382" s="20">
        <v>-19.072239566362434</v>
      </c>
      <c r="N382" s="20">
        <v>-15.905652659266842</v>
      </c>
      <c r="O382" s="20">
        <v>6.2511580414399137E-2</v>
      </c>
      <c r="P382" s="20">
        <v>0.41612005335135061</v>
      </c>
      <c r="Q382" s="20">
        <v>0.18080183413543111</v>
      </c>
      <c r="R382" s="3">
        <f t="shared" si="43"/>
        <v>0</v>
      </c>
      <c r="S382" s="3">
        <f t="shared" si="44"/>
        <v>0</v>
      </c>
      <c r="T382" s="3">
        <f t="shared" si="45"/>
        <v>0</v>
      </c>
      <c r="U382" s="3">
        <f t="shared" si="46"/>
        <v>0</v>
      </c>
      <c r="V382" s="3">
        <f t="shared" si="47"/>
        <v>0.40867680890153735</v>
      </c>
      <c r="W382" s="3">
        <f t="shared" si="48"/>
        <v>1.0228634241303902</v>
      </c>
      <c r="X382" s="3">
        <f t="shared" si="49"/>
        <v>1.0914107381767622</v>
      </c>
    </row>
    <row r="383" spans="1:24" x14ac:dyDescent="0.25">
      <c r="A383" s="35">
        <v>44636</v>
      </c>
      <c r="B383" s="36">
        <v>13</v>
      </c>
      <c r="C383" s="18" t="str">
        <f t="shared" si="50"/>
        <v>44636_13</v>
      </c>
      <c r="D383" s="20">
        <v>196.8939619117059</v>
      </c>
      <c r="E383" s="20">
        <v>427.44160898769007</v>
      </c>
      <c r="F383" s="20">
        <v>388.6715979385171</v>
      </c>
      <c r="G383" s="20">
        <v>303.89815626715472</v>
      </c>
      <c r="H383" s="20">
        <v>0.12805807199111757</v>
      </c>
      <c r="I383" s="20">
        <v>1.389833896079526</v>
      </c>
      <c r="J383" s="20">
        <v>0.39773839854358328</v>
      </c>
      <c r="K383" s="20">
        <v>4.1317783301192996</v>
      </c>
      <c r="L383" s="20">
        <v>-4.4097971228701232</v>
      </c>
      <c r="M383" s="20">
        <v>-14.3519291248227</v>
      </c>
      <c r="N383" s="20">
        <v>-11.508770367803125</v>
      </c>
      <c r="O383" s="20">
        <v>5.1869109856082174E-2</v>
      </c>
      <c r="P383" s="20">
        <v>0.37242948848986979</v>
      </c>
      <c r="Q383" s="20">
        <v>0.15038014858343132</v>
      </c>
      <c r="R383" s="3">
        <f t="shared" si="43"/>
        <v>0</v>
      </c>
      <c r="S383" s="3">
        <f t="shared" si="44"/>
        <v>0</v>
      </c>
      <c r="T383" s="3">
        <f t="shared" si="45"/>
        <v>0</v>
      </c>
      <c r="U383" s="3">
        <f t="shared" si="46"/>
        <v>0</v>
      </c>
      <c r="V383" s="3">
        <f t="shared" si="47"/>
        <v>0.285059212268711</v>
      </c>
      <c r="W383" s="3">
        <f t="shared" si="48"/>
        <v>0.72726839870025306</v>
      </c>
      <c r="X383" s="3">
        <f t="shared" si="49"/>
        <v>0.73675350851888433</v>
      </c>
    </row>
    <row r="384" spans="1:24" x14ac:dyDescent="0.25">
      <c r="A384" s="35">
        <v>44636</v>
      </c>
      <c r="B384" s="36">
        <v>14</v>
      </c>
      <c r="C384" s="18" t="str">
        <f t="shared" si="50"/>
        <v>44636_14</v>
      </c>
      <c r="D384" s="20">
        <v>202.27368354008519</v>
      </c>
      <c r="E384" s="20">
        <v>438.34918864062013</v>
      </c>
      <c r="F384" s="20">
        <v>399.10851783175571</v>
      </c>
      <c r="G384" s="20">
        <v>313.70134188778371</v>
      </c>
      <c r="H384" s="20">
        <v>0.13622936437828767</v>
      </c>
      <c r="I384" s="20">
        <v>1.4125952119503045</v>
      </c>
      <c r="J384" s="20">
        <v>0.42146892481005477</v>
      </c>
      <c r="K384" s="20">
        <v>5.95751461798283</v>
      </c>
      <c r="L384" s="20">
        <v>-2.8026247281402603</v>
      </c>
      <c r="M384" s="20">
        <v>-12.832460109098601</v>
      </c>
      <c r="N384" s="20">
        <v>-8.7839393102024061</v>
      </c>
      <c r="O384" s="20">
        <v>5.4907425108507199E-2</v>
      </c>
      <c r="P384" s="20">
        <v>0.36974679876316668</v>
      </c>
      <c r="Q384" s="20">
        <v>0.15916074533749691</v>
      </c>
      <c r="R384" s="3">
        <f t="shared" si="43"/>
        <v>0</v>
      </c>
      <c r="S384" s="3">
        <f t="shared" si="44"/>
        <v>0</v>
      </c>
      <c r="T384" s="3">
        <f t="shared" si="45"/>
        <v>0</v>
      </c>
      <c r="U384" s="3">
        <f t="shared" si="46"/>
        <v>0</v>
      </c>
      <c r="V384" s="3">
        <f t="shared" si="47"/>
        <v>0.29948627978542336</v>
      </c>
      <c r="W384" s="3">
        <f t="shared" si="48"/>
        <v>0.67156649631654119</v>
      </c>
      <c r="X384" s="3">
        <f t="shared" si="49"/>
        <v>0.77805450636454965</v>
      </c>
    </row>
    <row r="385" spans="1:24" x14ac:dyDescent="0.25">
      <c r="A385" s="35">
        <v>44636</v>
      </c>
      <c r="B385" s="36">
        <v>15</v>
      </c>
      <c r="C385" s="18" t="str">
        <f t="shared" si="50"/>
        <v>44636_15</v>
      </c>
      <c r="D385" s="20">
        <v>206.36231614612166</v>
      </c>
      <c r="E385" s="20">
        <v>453.12756009035155</v>
      </c>
      <c r="F385" s="20">
        <v>411.0415412672769</v>
      </c>
      <c r="G385" s="20">
        <v>319.98287863887464</v>
      </c>
      <c r="H385" s="20">
        <v>0.13723152640827394</v>
      </c>
      <c r="I385" s="20">
        <v>1.4751956144433824</v>
      </c>
      <c r="J385" s="20">
        <v>0.4244196480901975</v>
      </c>
      <c r="K385" s="20">
        <v>7.4893928416404734</v>
      </c>
      <c r="L385" s="20">
        <v>4.1321249280224883</v>
      </c>
      <c r="M385" s="20">
        <v>-6.2510873407503045</v>
      </c>
      <c r="N385" s="20">
        <v>-5.5734313039003656</v>
      </c>
      <c r="O385" s="20">
        <v>5.4977062199510353E-2</v>
      </c>
      <c r="P385" s="20">
        <v>0.39970073246395577</v>
      </c>
      <c r="Q385" s="20">
        <v>0.15934099267450746</v>
      </c>
      <c r="R385" s="3">
        <f t="shared" si="43"/>
        <v>0</v>
      </c>
      <c r="S385" s="3">
        <f t="shared" si="44"/>
        <v>0</v>
      </c>
      <c r="T385" s="3">
        <f t="shared" si="45"/>
        <v>0</v>
      </c>
      <c r="U385" s="3">
        <f t="shared" si="46"/>
        <v>0</v>
      </c>
      <c r="V385" s="3">
        <f t="shared" si="47"/>
        <v>0.29705556266989463</v>
      </c>
      <c r="W385" s="3">
        <f t="shared" si="48"/>
        <v>0.80578973212007499</v>
      </c>
      <c r="X385" s="3">
        <f t="shared" si="49"/>
        <v>0.77055397897077016</v>
      </c>
    </row>
    <row r="386" spans="1:24" x14ac:dyDescent="0.25">
      <c r="A386" s="35">
        <v>44636</v>
      </c>
      <c r="B386" s="36">
        <v>16</v>
      </c>
      <c r="C386" s="18" t="str">
        <f t="shared" si="50"/>
        <v>44636_16</v>
      </c>
      <c r="D386" s="20">
        <v>207.58076860402116</v>
      </c>
      <c r="E386" s="20">
        <v>454.38026205732626</v>
      </c>
      <c r="F386" s="20">
        <v>412.93352404331409</v>
      </c>
      <c r="G386" s="20">
        <v>320.56557705048084</v>
      </c>
      <c r="H386" s="20">
        <v>0.14919208307483994</v>
      </c>
      <c r="I386" s="20">
        <v>1.5512052288796347</v>
      </c>
      <c r="J386" s="20">
        <v>0.45951336306290563</v>
      </c>
      <c r="K386" s="20">
        <v>10.025355870286859</v>
      </c>
      <c r="L386" s="20">
        <v>9.4602885180650009</v>
      </c>
      <c r="M386" s="20">
        <v>-8.9275651278066803E-3</v>
      </c>
      <c r="N386" s="20">
        <v>-1.7736391005583334</v>
      </c>
      <c r="O386" s="20">
        <v>5.9690684471455327E-2</v>
      </c>
      <c r="P386" s="20">
        <v>0.44340640208922655</v>
      </c>
      <c r="Q386" s="20">
        <v>0.17288045672858943</v>
      </c>
      <c r="R386" s="3">
        <f t="shared" si="43"/>
        <v>0</v>
      </c>
      <c r="S386" s="3">
        <f t="shared" si="44"/>
        <v>0</v>
      </c>
      <c r="T386" s="3">
        <f t="shared" si="45"/>
        <v>0</v>
      </c>
      <c r="U386" s="3">
        <f t="shared" si="46"/>
        <v>0</v>
      </c>
      <c r="V386" s="3">
        <f t="shared" si="47"/>
        <v>0.32186505622760364</v>
      </c>
      <c r="W386" s="3">
        <f t="shared" si="48"/>
        <v>1.0252400782560933</v>
      </c>
      <c r="X386" s="3">
        <f t="shared" si="49"/>
        <v>0.83931595776043844</v>
      </c>
    </row>
    <row r="387" spans="1:24" x14ac:dyDescent="0.25">
      <c r="A387" s="35">
        <v>44636</v>
      </c>
      <c r="B387" s="36">
        <v>17</v>
      </c>
      <c r="C387" s="18" t="str">
        <f t="shared" si="50"/>
        <v>44636_17</v>
      </c>
      <c r="D387" s="20">
        <v>206.24478940543702</v>
      </c>
      <c r="E387" s="20">
        <v>451.52921818633115</v>
      </c>
      <c r="F387" s="20">
        <v>411.22463269716059</v>
      </c>
      <c r="G387" s="20">
        <v>318.78601525844073</v>
      </c>
      <c r="H387" s="20">
        <v>0.14972087825470495</v>
      </c>
      <c r="I387" s="20">
        <v>1.5331030450571907</v>
      </c>
      <c r="J387" s="20">
        <v>0.46117946541131716</v>
      </c>
      <c r="K387" s="20">
        <v>7.5387647588084912</v>
      </c>
      <c r="L387" s="20">
        <v>2.9924909321348823</v>
      </c>
      <c r="M387" s="20">
        <v>-5.5451679214186811</v>
      </c>
      <c r="N387" s="20">
        <v>-5.6710267192099382</v>
      </c>
      <c r="O387" s="20">
        <v>5.7958898959454448E-2</v>
      </c>
      <c r="P387" s="20">
        <v>0.41194329652929107</v>
      </c>
      <c r="Q387" s="20">
        <v>0.16771169115434412</v>
      </c>
      <c r="R387" s="3">
        <f t="shared" si="43"/>
        <v>0</v>
      </c>
      <c r="S387" s="3">
        <f t="shared" si="44"/>
        <v>0</v>
      </c>
      <c r="T387" s="3">
        <f t="shared" si="45"/>
        <v>0</v>
      </c>
      <c r="U387" s="3">
        <f t="shared" si="46"/>
        <v>0</v>
      </c>
      <c r="V387" s="3">
        <f t="shared" si="47"/>
        <v>0.2960671172342389</v>
      </c>
      <c r="W387" s="3">
        <f t="shared" si="48"/>
        <v>0.81087937119994946</v>
      </c>
      <c r="X387" s="3">
        <f t="shared" si="49"/>
        <v>0.76202060834218766</v>
      </c>
    </row>
    <row r="388" spans="1:24" x14ac:dyDescent="0.25">
      <c r="A388" s="35">
        <v>44636</v>
      </c>
      <c r="B388" s="36">
        <v>18</v>
      </c>
      <c r="C388" s="18" t="str">
        <f t="shared" si="50"/>
        <v>44636_18</v>
      </c>
      <c r="D388" s="20">
        <v>200.29526625923404</v>
      </c>
      <c r="E388" s="20">
        <v>433.50850662067461</v>
      </c>
      <c r="F388" s="20">
        <v>398.66149951928173</v>
      </c>
      <c r="G388" s="20">
        <v>309.64146987874585</v>
      </c>
      <c r="H388" s="20">
        <v>0.13358533071614259</v>
      </c>
      <c r="I388" s="20">
        <v>1.3877379163258181</v>
      </c>
      <c r="J388" s="20">
        <v>0.41439702094054309</v>
      </c>
      <c r="K388" s="20">
        <v>4.6437699269025901</v>
      </c>
      <c r="L388" s="20">
        <v>-7.6141695868440138</v>
      </c>
      <c r="M388" s="20">
        <v>-14.130635858540339</v>
      </c>
      <c r="N388" s="20">
        <v>-10.533617360214546</v>
      </c>
      <c r="O388" s="20">
        <v>4.187010252754534E-2</v>
      </c>
      <c r="P388" s="20">
        <v>0.30066722488631908</v>
      </c>
      <c r="Q388" s="20">
        <v>0.12152849201752788</v>
      </c>
      <c r="R388" s="3">
        <f t="shared" si="43"/>
        <v>0</v>
      </c>
      <c r="S388" s="3">
        <f t="shared" si="44"/>
        <v>0</v>
      </c>
      <c r="T388" s="3">
        <f t="shared" si="45"/>
        <v>0</v>
      </c>
      <c r="U388" s="3">
        <f t="shared" si="46"/>
        <v>0</v>
      </c>
      <c r="V388" s="3">
        <f t="shared" si="47"/>
        <v>0.12772275103904107</v>
      </c>
      <c r="W388" s="3">
        <f t="shared" si="48"/>
        <v>0.17799812084127564</v>
      </c>
      <c r="X388" s="3">
        <f t="shared" si="49"/>
        <v>0.29755932719869882</v>
      </c>
    </row>
    <row r="389" spans="1:24" x14ac:dyDescent="0.25">
      <c r="A389" s="35">
        <v>44636</v>
      </c>
      <c r="B389" s="36">
        <v>19</v>
      </c>
      <c r="C389" s="18" t="str">
        <f t="shared" si="50"/>
        <v>44636_19</v>
      </c>
      <c r="D389" s="20">
        <v>188.17059200350369</v>
      </c>
      <c r="E389" s="20">
        <v>406.66898490933301</v>
      </c>
      <c r="F389" s="20">
        <v>377.46089388300226</v>
      </c>
      <c r="G389" s="20">
        <v>291.81246786664576</v>
      </c>
      <c r="H389" s="20">
        <v>0.10861590483927626</v>
      </c>
      <c r="I389" s="20">
        <v>1.1781192811489625</v>
      </c>
      <c r="J389" s="20">
        <v>0.34265589818331355</v>
      </c>
      <c r="K389" s="20">
        <v>-1.9891161971106417</v>
      </c>
      <c r="L389" s="20">
        <v>-22.503225435097075</v>
      </c>
      <c r="M389" s="20">
        <v>-28.595332516226708</v>
      </c>
      <c r="N389" s="20">
        <v>-19.622813783656092</v>
      </c>
      <c r="O389" s="20">
        <v>8.3193769511795603E-3</v>
      </c>
      <c r="P389" s="20">
        <v>0.12094565411558168</v>
      </c>
      <c r="Q389" s="20">
        <v>2.4733398912947274E-2</v>
      </c>
      <c r="R389" s="3">
        <f t="shared" si="43"/>
        <v>0</v>
      </c>
      <c r="S389" s="3">
        <f t="shared" si="44"/>
        <v>0</v>
      </c>
      <c r="T389" s="3">
        <f t="shared" si="45"/>
        <v>0</v>
      </c>
      <c r="U389" s="3">
        <f t="shared" si="46"/>
        <v>0</v>
      </c>
      <c r="V389" s="3">
        <f t="shared" si="47"/>
        <v>0</v>
      </c>
      <c r="W389" s="3">
        <f t="shared" si="48"/>
        <v>0</v>
      </c>
      <c r="X389" s="3">
        <f t="shared" si="49"/>
        <v>0</v>
      </c>
    </row>
    <row r="390" spans="1:24" x14ac:dyDescent="0.25">
      <c r="A390" s="35">
        <v>44636</v>
      </c>
      <c r="B390" s="36">
        <v>20</v>
      </c>
      <c r="C390" s="18" t="str">
        <f t="shared" si="50"/>
        <v>44636_20</v>
      </c>
      <c r="D390" s="20">
        <v>181.97167730128359</v>
      </c>
      <c r="E390" s="20">
        <v>402.40915047449175</v>
      </c>
      <c r="F390" s="20">
        <v>376.67207067193345</v>
      </c>
      <c r="G390" s="20">
        <v>284.11673958984818</v>
      </c>
      <c r="H390" s="20">
        <v>0.10967724083428104</v>
      </c>
      <c r="I390" s="20">
        <v>1.1151003210795294</v>
      </c>
      <c r="J390" s="20">
        <v>0.34590881547091645</v>
      </c>
      <c r="K390" s="20">
        <v>-8.5909276826456953</v>
      </c>
      <c r="L390" s="20">
        <v>-33.453747832021143</v>
      </c>
      <c r="M390" s="20">
        <v>-38.540982329229443</v>
      </c>
      <c r="N390" s="20">
        <v>-28.072529743586038</v>
      </c>
      <c r="O390" s="20">
        <v>-7.5576478707630227E-4</v>
      </c>
      <c r="P390" s="20">
        <v>6.9576135227972541E-2</v>
      </c>
      <c r="Q390" s="20">
        <v>-1.816913490001096E-3</v>
      </c>
      <c r="R390" s="3">
        <f t="shared" si="43"/>
        <v>0</v>
      </c>
      <c r="S390" s="3">
        <f t="shared" si="44"/>
        <v>0</v>
      </c>
      <c r="T390" s="3">
        <f t="shared" si="45"/>
        <v>0</v>
      </c>
      <c r="U390" s="3">
        <f t="shared" si="46"/>
        <v>0</v>
      </c>
      <c r="V390" s="3">
        <f t="shared" si="47"/>
        <v>0</v>
      </c>
      <c r="W390" s="3">
        <f t="shared" si="48"/>
        <v>0</v>
      </c>
      <c r="X390" s="3">
        <f t="shared" si="49"/>
        <v>0</v>
      </c>
    </row>
    <row r="391" spans="1:24" x14ac:dyDescent="0.25">
      <c r="A391" s="35">
        <v>44636</v>
      </c>
      <c r="B391" s="36">
        <v>21</v>
      </c>
      <c r="C391" s="18" t="str">
        <f t="shared" si="50"/>
        <v>44636_21</v>
      </c>
      <c r="D391" s="20">
        <v>194.70791703884237</v>
      </c>
      <c r="E391" s="20">
        <v>434.83550673083988</v>
      </c>
      <c r="F391" s="20">
        <v>416.31421783226648</v>
      </c>
      <c r="G391" s="20">
        <v>309.130528968352</v>
      </c>
      <c r="H391" s="20">
        <v>0.13032016544572617</v>
      </c>
      <c r="I391" s="20">
        <v>1.2306230161140672</v>
      </c>
      <c r="J391" s="20">
        <v>0.40580068025614807</v>
      </c>
      <c r="K391" s="20">
        <v>-13.079306136659053</v>
      </c>
      <c r="L391" s="20">
        <v>-41.502757750052744</v>
      </c>
      <c r="M391" s="20">
        <v>-42.917641380232773</v>
      </c>
      <c r="N391" s="20">
        <v>-33.763813461149795</v>
      </c>
      <c r="O391" s="20">
        <v>-4.7425961758237262E-3</v>
      </c>
      <c r="P391" s="20">
        <v>2.6498182254035815E-2</v>
      </c>
      <c r="Q391" s="20">
        <v>-1.3644262557466655E-2</v>
      </c>
      <c r="R391" s="3">
        <f t="shared" si="43"/>
        <v>0</v>
      </c>
      <c r="S391" s="3">
        <f t="shared" si="44"/>
        <v>0</v>
      </c>
      <c r="T391" s="3">
        <f t="shared" si="45"/>
        <v>0</v>
      </c>
      <c r="U391" s="3">
        <f t="shared" si="46"/>
        <v>0</v>
      </c>
      <c r="V391" s="3">
        <f t="shared" si="47"/>
        <v>0</v>
      </c>
      <c r="W391" s="3">
        <f t="shared" si="48"/>
        <v>0</v>
      </c>
      <c r="X391" s="3">
        <f t="shared" si="49"/>
        <v>0</v>
      </c>
    </row>
    <row r="392" spans="1:24" x14ac:dyDescent="0.25">
      <c r="A392" s="35">
        <v>44636</v>
      </c>
      <c r="B392" s="36">
        <v>22</v>
      </c>
      <c r="C392" s="18" t="str">
        <f t="shared" si="50"/>
        <v>44636_22</v>
      </c>
      <c r="D392" s="20">
        <v>187.90936615605435</v>
      </c>
      <c r="E392" s="20">
        <v>424.63685867436391</v>
      </c>
      <c r="F392" s="20">
        <v>410.00014747362889</v>
      </c>
      <c r="G392" s="20">
        <v>301.79302408294382</v>
      </c>
      <c r="H392" s="20">
        <v>0.13292235478516787</v>
      </c>
      <c r="I392" s="20">
        <v>1.2137528602041003</v>
      </c>
      <c r="J392" s="20">
        <v>0.41321562413148538</v>
      </c>
      <c r="K392" s="20">
        <v>-16.888654911889514</v>
      </c>
      <c r="L392" s="20">
        <v>-48.276390457442524</v>
      </c>
      <c r="M392" s="20">
        <v>-48.794349261001564</v>
      </c>
      <c r="N392" s="20">
        <v>-39.402947964595278</v>
      </c>
      <c r="O392" s="20">
        <v>-8.1310701554171139E-3</v>
      </c>
      <c r="P392" s="20">
        <v>-8.9324883079130383E-4</v>
      </c>
      <c r="Q392" s="20">
        <v>-2.3609860090316782E-2</v>
      </c>
      <c r="R392" s="3">
        <f t="shared" si="43"/>
        <v>0</v>
      </c>
      <c r="S392" s="3">
        <f t="shared" si="44"/>
        <v>0</v>
      </c>
      <c r="T392" s="3">
        <f t="shared" si="45"/>
        <v>0</v>
      </c>
      <c r="U392" s="3">
        <f t="shared" si="46"/>
        <v>0</v>
      </c>
      <c r="V392" s="3">
        <f t="shared" si="47"/>
        <v>0</v>
      </c>
      <c r="W392" s="3">
        <f t="shared" si="48"/>
        <v>0</v>
      </c>
      <c r="X392" s="3">
        <f t="shared" si="49"/>
        <v>0</v>
      </c>
    </row>
    <row r="393" spans="1:24" x14ac:dyDescent="0.25">
      <c r="A393" s="35">
        <v>44636</v>
      </c>
      <c r="B393" s="36">
        <v>23</v>
      </c>
      <c r="C393" s="18" t="str">
        <f t="shared" si="50"/>
        <v>44636_23</v>
      </c>
      <c r="D393" s="20">
        <v>170.88283334900606</v>
      </c>
      <c r="E393" s="20">
        <v>390.20822211191836</v>
      </c>
      <c r="F393" s="20">
        <v>375.30569876072354</v>
      </c>
      <c r="G393" s="20">
        <v>276.15821560455402</v>
      </c>
      <c r="H393" s="20">
        <v>0.12297722362294239</v>
      </c>
      <c r="I393" s="20">
        <v>1.1441112159916009</v>
      </c>
      <c r="J393" s="20">
        <v>0.38379978069753024</v>
      </c>
      <c r="K393" s="20">
        <v>-21.247173072415968</v>
      </c>
      <c r="L393" s="20">
        <v>-54.657766586254795</v>
      </c>
      <c r="M393" s="20">
        <v>-52.879561429691918</v>
      </c>
      <c r="N393" s="20">
        <v>-45.513789067235962</v>
      </c>
      <c r="O393" s="20">
        <v>-8.1287477835931266E-3</v>
      </c>
      <c r="P393" s="20">
        <v>-7.3970105148239169E-3</v>
      </c>
      <c r="Q393" s="20">
        <v>-2.3510378317330625E-2</v>
      </c>
      <c r="R393" s="3">
        <f t="shared" si="43"/>
        <v>0</v>
      </c>
      <c r="S393" s="3">
        <f t="shared" si="44"/>
        <v>0</v>
      </c>
      <c r="T393" s="3">
        <f t="shared" si="45"/>
        <v>0</v>
      </c>
      <c r="U393" s="3">
        <f t="shared" si="46"/>
        <v>0</v>
      </c>
      <c r="V393" s="3">
        <f t="shared" si="47"/>
        <v>0</v>
      </c>
      <c r="W393" s="3">
        <f t="shared" si="48"/>
        <v>0</v>
      </c>
      <c r="X393" s="3">
        <f t="shared" si="49"/>
        <v>0</v>
      </c>
    </row>
    <row r="394" spans="1:24" x14ac:dyDescent="0.25">
      <c r="A394" s="35">
        <v>44636</v>
      </c>
      <c r="B394" s="36">
        <v>24</v>
      </c>
      <c r="C394" s="18" t="str">
        <f t="shared" si="50"/>
        <v>44636_24</v>
      </c>
      <c r="D394" s="20">
        <v>152.74157411579509</v>
      </c>
      <c r="E394" s="20">
        <v>348.86767049746254</v>
      </c>
      <c r="F394" s="20">
        <v>333.65609491476795</v>
      </c>
      <c r="G394" s="20">
        <v>245.56919064232508</v>
      </c>
      <c r="H394" s="20">
        <v>0.11224963040150106</v>
      </c>
      <c r="I394" s="20">
        <v>1.0411078264791787</v>
      </c>
      <c r="J394" s="20">
        <v>0.35161331365733567</v>
      </c>
      <c r="K394" s="20">
        <v>-22.711739471365398</v>
      </c>
      <c r="L394" s="20">
        <v>-57.669780210670012</v>
      </c>
      <c r="M394" s="20">
        <v>-55.873205196649096</v>
      </c>
      <c r="N394" s="20">
        <v>-48.137810341220693</v>
      </c>
      <c r="O394" s="20">
        <v>-7.8777122245102561E-3</v>
      </c>
      <c r="P394" s="20">
        <v>-8.4393177044789248E-3</v>
      </c>
      <c r="Q394" s="20">
        <v>-2.2650965861366949E-2</v>
      </c>
      <c r="R394" s="3">
        <f t="shared" si="43"/>
        <v>0</v>
      </c>
      <c r="S394" s="3">
        <f t="shared" si="44"/>
        <v>0</v>
      </c>
      <c r="T394" s="3">
        <f t="shared" si="45"/>
        <v>0</v>
      </c>
      <c r="U394" s="3">
        <f t="shared" si="46"/>
        <v>0</v>
      </c>
      <c r="V394" s="3">
        <f t="shared" si="47"/>
        <v>0</v>
      </c>
      <c r="W394" s="3">
        <f t="shared" si="48"/>
        <v>0</v>
      </c>
      <c r="X394" s="3">
        <f t="shared" si="49"/>
        <v>0</v>
      </c>
    </row>
    <row r="395" spans="1:24" x14ac:dyDescent="0.25">
      <c r="A395" s="35">
        <v>44637</v>
      </c>
      <c r="B395" s="36">
        <v>1</v>
      </c>
      <c r="C395" s="18" t="str">
        <f t="shared" si="50"/>
        <v>44637_1</v>
      </c>
      <c r="D395" s="20">
        <v>133.86217688755897</v>
      </c>
      <c r="E395" s="20">
        <v>300.10730172116899</v>
      </c>
      <c r="F395" s="20">
        <v>285.51725053200471</v>
      </c>
      <c r="G395" s="20">
        <v>212.26153871186801</v>
      </c>
      <c r="H395" s="20">
        <v>0.10381769841161549</v>
      </c>
      <c r="I395" s="20">
        <v>0.92501271999714885</v>
      </c>
      <c r="J395" s="20">
        <v>0.32640560902098925</v>
      </c>
      <c r="K395" s="20">
        <v>-24.74589898558397</v>
      </c>
      <c r="L395" s="20">
        <v>-61.525731551610434</v>
      </c>
      <c r="M395" s="20">
        <v>-58.769712684230662</v>
      </c>
      <c r="N395" s="20">
        <v>-49.909714660227415</v>
      </c>
      <c r="O395" s="20">
        <v>-7.8006618327958388E-3</v>
      </c>
      <c r="P395" s="20">
        <v>-1.9009497493292511E-2</v>
      </c>
      <c r="Q395" s="20">
        <v>-2.2127777294610431E-2</v>
      </c>
      <c r="R395" s="3">
        <f t="shared" ref="R395:R458" si="51">MAX(0,(K395-D395*0.2)*$T$5)+MAX(0,(K395-D395*0.3)*($U$5-$T$5))+MAX(0,(K395-D395*0.5)*($W$5-$V$5))+MAX(0,(K395-D395*0.8)*($X$5-$W$5))</f>
        <v>0</v>
      </c>
      <c r="S395" s="3">
        <f t="shared" ref="S395:S458" si="52">MAX(0,(L395-E395*0.2)*$T$5)+MAX(0,(L395-E395*0.3)*($U$5-$T$5))+MAX(0,(L395-E395*0.5)*($W$5-$V$5))+MAX(0,(L395-E395*0.8)*($X$5-$W$5))</f>
        <v>0</v>
      </c>
      <c r="T395" s="3">
        <f t="shared" ref="T395:T458" si="53">MAX(0,(M395-F395*0.2)*$T$5)+MAX(0,(M395-F395*0.3)*($U$5-$T$5))+MAX(0,(M395-F395*0.5)*($W$5-$V$5))+MAX(0,(M395-F395*0.8)*($X$5-$W$5))</f>
        <v>0</v>
      </c>
      <c r="U395" s="3">
        <f t="shared" ref="U395:U458" si="54">MAX(0,(N395-G395*0.2)*$T$5)+MAX(0,(N395-G395*0.3)*($U$5-$T$5))+MAX(0,(N395-G395*0.5)*($W$5-$V$5))+MAX(0,(N395-G395*0.8)*($X$5-$W$5))</f>
        <v>0</v>
      </c>
      <c r="V395" s="3">
        <f t="shared" ref="V395:V458" si="55">MAX(0,(O395-H395*0.2)*$T$5)+MAX(0,(O395-H395*0.3)*($U$5-$T$5))+MAX(0,(O395-H395*0.5)*($W$5-$V$5))+MAX(0,(O395-H395*0.8)*($X$5-$W$5))</f>
        <v>0</v>
      </c>
      <c r="W395" s="3">
        <f t="shared" ref="W395:W458" si="56">MAX(0,(P395-I395*0.2)*$T$5)+MAX(0,(P395-I395*0.3)*($U$5-$T$5))+MAX(0,(P395-I395*0.5)*($W$5-$V$5))+MAX(0,(P395-I395*0.8)*($X$5-$W$5))</f>
        <v>0</v>
      </c>
      <c r="X395" s="3">
        <f t="shared" ref="X395:X458" si="57">MAX(0,(Q395-J395*0.2)*$T$5)+MAX(0,(Q395-J395*0.3)*($U$5-$T$5))+MAX(0,(Q395-J395*0.5)*($W$5-$V$5))+MAX(0,(Q395-J395*0.8)*($X$5-$W$5))</f>
        <v>0</v>
      </c>
    </row>
    <row r="396" spans="1:24" x14ac:dyDescent="0.25">
      <c r="A396" s="35">
        <v>44637</v>
      </c>
      <c r="B396" s="36">
        <v>2</v>
      </c>
      <c r="C396" s="18" t="str">
        <f t="shared" ref="C396:C459" si="58">CONCATENATE(A396,"_",B396)</f>
        <v>44637_2</v>
      </c>
      <c r="D396" s="20">
        <v>120.09025262569099</v>
      </c>
      <c r="E396" s="20">
        <v>266.59199888302459</v>
      </c>
      <c r="F396" s="20">
        <v>249.50749708305793</v>
      </c>
      <c r="G396" s="20">
        <v>187.30747358349183</v>
      </c>
      <c r="H396" s="20">
        <v>9.5397794987330586E-2</v>
      </c>
      <c r="I396" s="20">
        <v>0.8334461333013502</v>
      </c>
      <c r="J396" s="20">
        <v>0.30072405076802078</v>
      </c>
      <c r="K396" s="20">
        <v>-25.919493608391711</v>
      </c>
      <c r="L396" s="20">
        <v>-63.952309074408944</v>
      </c>
      <c r="M396" s="20">
        <v>-60.999130606449079</v>
      </c>
      <c r="N396" s="20">
        <v>-51.338796312377006</v>
      </c>
      <c r="O396" s="20">
        <v>-8.8393782570988354E-3</v>
      </c>
      <c r="P396" s="20">
        <v>-3.3634441726045579E-2</v>
      </c>
      <c r="Q396" s="20">
        <v>-2.5066990760643355E-2</v>
      </c>
      <c r="R396" s="3">
        <f t="shared" si="51"/>
        <v>0</v>
      </c>
      <c r="S396" s="3">
        <f t="shared" si="52"/>
        <v>0</v>
      </c>
      <c r="T396" s="3">
        <f t="shared" si="53"/>
        <v>0</v>
      </c>
      <c r="U396" s="3">
        <f t="shared" si="54"/>
        <v>0</v>
      </c>
      <c r="V396" s="3">
        <f t="shared" si="55"/>
        <v>0</v>
      </c>
      <c r="W396" s="3">
        <f t="shared" si="56"/>
        <v>0</v>
      </c>
      <c r="X396" s="3">
        <f t="shared" si="57"/>
        <v>0</v>
      </c>
    </row>
    <row r="397" spans="1:24" x14ac:dyDescent="0.25">
      <c r="A397" s="35">
        <v>44637</v>
      </c>
      <c r="B397" s="36">
        <v>3</v>
      </c>
      <c r="C397" s="18" t="str">
        <f t="shared" si="58"/>
        <v>44637_3</v>
      </c>
      <c r="D397" s="20">
        <v>112.63451598386672</v>
      </c>
      <c r="E397" s="20">
        <v>248.49217642951891</v>
      </c>
      <c r="F397" s="20">
        <v>230.5563870364347</v>
      </c>
      <c r="G397" s="20">
        <v>173.49781288889713</v>
      </c>
      <c r="H397" s="20">
        <v>9.2848125693062764E-2</v>
      </c>
      <c r="I397" s="20">
        <v>0.7890048780126353</v>
      </c>
      <c r="J397" s="20">
        <v>0.29278415095674859</v>
      </c>
      <c r="K397" s="20">
        <v>-27.118859478968982</v>
      </c>
      <c r="L397" s="20">
        <v>-66.407279464646791</v>
      </c>
      <c r="M397" s="20">
        <v>-63.029465536890541</v>
      </c>
      <c r="N397" s="20">
        <v>-53.090204766710315</v>
      </c>
      <c r="O397" s="20">
        <v>-8.250922476109309E-3</v>
      </c>
      <c r="P397" s="20">
        <v>-3.8558754905353244E-2</v>
      </c>
      <c r="Q397" s="20">
        <v>-2.3270127115542095E-2</v>
      </c>
      <c r="R397" s="3">
        <f t="shared" si="51"/>
        <v>0</v>
      </c>
      <c r="S397" s="3">
        <f t="shared" si="52"/>
        <v>0</v>
      </c>
      <c r="T397" s="3">
        <f t="shared" si="53"/>
        <v>0</v>
      </c>
      <c r="U397" s="3">
        <f t="shared" si="54"/>
        <v>0</v>
      </c>
      <c r="V397" s="3">
        <f t="shared" si="55"/>
        <v>0</v>
      </c>
      <c r="W397" s="3">
        <f t="shared" si="56"/>
        <v>0</v>
      </c>
      <c r="X397" s="3">
        <f t="shared" si="57"/>
        <v>0</v>
      </c>
    </row>
    <row r="398" spans="1:24" x14ac:dyDescent="0.25">
      <c r="A398" s="35">
        <v>44637</v>
      </c>
      <c r="B398" s="36">
        <v>4</v>
      </c>
      <c r="C398" s="18" t="str">
        <f t="shared" si="58"/>
        <v>44637_4</v>
      </c>
      <c r="D398" s="20">
        <v>107.92159776348032</v>
      </c>
      <c r="E398" s="20">
        <v>237.39931389261758</v>
      </c>
      <c r="F398" s="20">
        <v>219.40762699227346</v>
      </c>
      <c r="G398" s="20">
        <v>165.55986926155211</v>
      </c>
      <c r="H398" s="20">
        <v>9.1353728577728374E-2</v>
      </c>
      <c r="I398" s="20">
        <v>0.76755336401207519</v>
      </c>
      <c r="J398" s="20">
        <v>0.28809649360666628</v>
      </c>
      <c r="K398" s="20">
        <v>-26.327947161682768</v>
      </c>
      <c r="L398" s="20">
        <v>-66.146266109288177</v>
      </c>
      <c r="M398" s="20">
        <v>-63.442620555106139</v>
      </c>
      <c r="N398" s="20">
        <v>-51.635309232315635</v>
      </c>
      <c r="O398" s="20">
        <v>-8.9706678467003295E-3</v>
      </c>
      <c r="P398" s="20">
        <v>-4.4855473009679639E-2</v>
      </c>
      <c r="Q398" s="20">
        <v>-2.5349493524426447E-2</v>
      </c>
      <c r="R398" s="3">
        <f t="shared" si="51"/>
        <v>0</v>
      </c>
      <c r="S398" s="3">
        <f t="shared" si="52"/>
        <v>0</v>
      </c>
      <c r="T398" s="3">
        <f t="shared" si="53"/>
        <v>0</v>
      </c>
      <c r="U398" s="3">
        <f t="shared" si="54"/>
        <v>0</v>
      </c>
      <c r="V398" s="3">
        <f t="shared" si="55"/>
        <v>0</v>
      </c>
      <c r="W398" s="3">
        <f t="shared" si="56"/>
        <v>0</v>
      </c>
      <c r="X398" s="3">
        <f t="shared" si="57"/>
        <v>0</v>
      </c>
    </row>
    <row r="399" spans="1:24" x14ac:dyDescent="0.25">
      <c r="A399" s="35">
        <v>44637</v>
      </c>
      <c r="B399" s="36">
        <v>5</v>
      </c>
      <c r="C399" s="18" t="str">
        <f t="shared" si="58"/>
        <v>44637_5</v>
      </c>
      <c r="D399" s="20">
        <v>105.50382929501525</v>
      </c>
      <c r="E399" s="20">
        <v>232.95608736765914</v>
      </c>
      <c r="F399" s="20">
        <v>214.9257102452693</v>
      </c>
      <c r="G399" s="20">
        <v>161.96267807412517</v>
      </c>
      <c r="H399" s="20">
        <v>9.2288033727702598E-2</v>
      </c>
      <c r="I399" s="20">
        <v>0.77148904617825342</v>
      </c>
      <c r="J399" s="20">
        <v>0.2905295137657416</v>
      </c>
      <c r="K399" s="20">
        <v>-24.591010075499337</v>
      </c>
      <c r="L399" s="20">
        <v>-64.288509406196752</v>
      </c>
      <c r="M399" s="20">
        <v>-61.416969173339751</v>
      </c>
      <c r="N399" s="20">
        <v>-48.816463790427065</v>
      </c>
      <c r="O399" s="20">
        <v>-7.728298990263064E-3</v>
      </c>
      <c r="P399" s="20">
        <v>-3.4095062932954258E-2</v>
      </c>
      <c r="Q399" s="20">
        <v>-2.1723771539728206E-2</v>
      </c>
      <c r="R399" s="3">
        <f t="shared" si="51"/>
        <v>0</v>
      </c>
      <c r="S399" s="3">
        <f t="shared" si="52"/>
        <v>0</v>
      </c>
      <c r="T399" s="3">
        <f t="shared" si="53"/>
        <v>0</v>
      </c>
      <c r="U399" s="3">
        <f t="shared" si="54"/>
        <v>0</v>
      </c>
      <c r="V399" s="3">
        <f t="shared" si="55"/>
        <v>0</v>
      </c>
      <c r="W399" s="3">
        <f t="shared" si="56"/>
        <v>0</v>
      </c>
      <c r="X399" s="3">
        <f t="shared" si="57"/>
        <v>0</v>
      </c>
    </row>
    <row r="400" spans="1:24" x14ac:dyDescent="0.25">
      <c r="A400" s="35">
        <v>44637</v>
      </c>
      <c r="B400" s="36">
        <v>6</v>
      </c>
      <c r="C400" s="18" t="str">
        <f t="shared" si="58"/>
        <v>44637_6</v>
      </c>
      <c r="D400" s="20">
        <v>107.58144669912096</v>
      </c>
      <c r="E400" s="20">
        <v>239.89992890021554</v>
      </c>
      <c r="F400" s="20">
        <v>221.24658516252137</v>
      </c>
      <c r="G400" s="20">
        <v>165.49699759066471</v>
      </c>
      <c r="H400" s="20">
        <v>9.1136421067904261E-2</v>
      </c>
      <c r="I400" s="20">
        <v>0.77313010511184832</v>
      </c>
      <c r="J400" s="20">
        <v>0.287139797900688</v>
      </c>
      <c r="K400" s="20">
        <v>-24.531099336531078</v>
      </c>
      <c r="L400" s="20">
        <v>-63.924760541334784</v>
      </c>
      <c r="M400" s="20">
        <v>-61.237632423999443</v>
      </c>
      <c r="N400" s="20">
        <v>-48.703592598886786</v>
      </c>
      <c r="O400" s="20">
        <v>-9.0619489044889145E-3</v>
      </c>
      <c r="P400" s="20">
        <v>-3.9373304784324541E-2</v>
      </c>
      <c r="Q400" s="20">
        <v>-2.5620205511924631E-2</v>
      </c>
      <c r="R400" s="3">
        <f t="shared" si="51"/>
        <v>0</v>
      </c>
      <c r="S400" s="3">
        <f t="shared" si="52"/>
        <v>0</v>
      </c>
      <c r="T400" s="3">
        <f t="shared" si="53"/>
        <v>0</v>
      </c>
      <c r="U400" s="3">
        <f t="shared" si="54"/>
        <v>0</v>
      </c>
      <c r="V400" s="3">
        <f t="shared" si="55"/>
        <v>0</v>
      </c>
      <c r="W400" s="3">
        <f t="shared" si="56"/>
        <v>0</v>
      </c>
      <c r="X400" s="3">
        <f t="shared" si="57"/>
        <v>0</v>
      </c>
    </row>
    <row r="401" spans="1:24" x14ac:dyDescent="0.25">
      <c r="A401" s="35">
        <v>44637</v>
      </c>
      <c r="B401" s="36">
        <v>7</v>
      </c>
      <c r="C401" s="18" t="str">
        <f t="shared" si="58"/>
        <v>44637_7</v>
      </c>
      <c r="D401" s="20">
        <v>122.26724597882314</v>
      </c>
      <c r="E401" s="20">
        <v>275.25796116239775</v>
      </c>
      <c r="F401" s="20">
        <v>254.50928587023907</v>
      </c>
      <c r="G401" s="20">
        <v>189.99479077516563</v>
      </c>
      <c r="H401" s="20">
        <v>9.6297758502148945E-2</v>
      </c>
      <c r="I401" s="20">
        <v>0.85218907141225086</v>
      </c>
      <c r="J401" s="20">
        <v>0.30222777167006298</v>
      </c>
      <c r="K401" s="20">
        <v>-27.539470002587379</v>
      </c>
      <c r="L401" s="20">
        <v>-67.388794925531656</v>
      </c>
      <c r="M401" s="20">
        <v>-65.257968882643269</v>
      </c>
      <c r="N401" s="20">
        <v>-52.989369760869863</v>
      </c>
      <c r="O401" s="20">
        <v>-1.086755840004444E-2</v>
      </c>
      <c r="P401" s="20">
        <v>-5.1182676387686303E-2</v>
      </c>
      <c r="Q401" s="20">
        <v>-3.1124895020600934E-2</v>
      </c>
      <c r="R401" s="3">
        <f t="shared" si="51"/>
        <v>0</v>
      </c>
      <c r="S401" s="3">
        <f t="shared" si="52"/>
        <v>0</v>
      </c>
      <c r="T401" s="3">
        <f t="shared" si="53"/>
        <v>0</v>
      </c>
      <c r="U401" s="3">
        <f t="shared" si="54"/>
        <v>0</v>
      </c>
      <c r="V401" s="3">
        <f t="shared" si="55"/>
        <v>0</v>
      </c>
      <c r="W401" s="3">
        <f t="shared" si="56"/>
        <v>0</v>
      </c>
      <c r="X401" s="3">
        <f t="shared" si="57"/>
        <v>0</v>
      </c>
    </row>
    <row r="402" spans="1:24" x14ac:dyDescent="0.25">
      <c r="A402" s="35">
        <v>44637</v>
      </c>
      <c r="B402" s="36">
        <v>8</v>
      </c>
      <c r="C402" s="18" t="str">
        <f t="shared" si="58"/>
        <v>44637_8</v>
      </c>
      <c r="D402" s="20">
        <v>143.71761705627711</v>
      </c>
      <c r="E402" s="20">
        <v>321.60258255823027</v>
      </c>
      <c r="F402" s="20">
        <v>294.91562614641879</v>
      </c>
      <c r="G402" s="20">
        <v>225.32474062375414</v>
      </c>
      <c r="H402" s="20">
        <v>0.10223754223374391</v>
      </c>
      <c r="I402" s="20">
        <v>0.95470762935039588</v>
      </c>
      <c r="J402" s="20">
        <v>0.32071345442898835</v>
      </c>
      <c r="K402" s="20">
        <v>-25.749088247990652</v>
      </c>
      <c r="L402" s="20">
        <v>-58.839202951674295</v>
      </c>
      <c r="M402" s="20">
        <v>-59.508465425887273</v>
      </c>
      <c r="N402" s="20">
        <v>-49.98889221006359</v>
      </c>
      <c r="O402" s="20">
        <v>-9.140717811890544E-3</v>
      </c>
      <c r="P402" s="20">
        <v>-2.0114798582841948E-2</v>
      </c>
      <c r="Q402" s="20">
        <v>-2.6139801706360842E-2</v>
      </c>
      <c r="R402" s="3">
        <f t="shared" si="51"/>
        <v>0</v>
      </c>
      <c r="S402" s="3">
        <f t="shared" si="52"/>
        <v>0</v>
      </c>
      <c r="T402" s="3">
        <f t="shared" si="53"/>
        <v>0</v>
      </c>
      <c r="U402" s="3">
        <f t="shared" si="54"/>
        <v>0</v>
      </c>
      <c r="V402" s="3">
        <f t="shared" si="55"/>
        <v>0</v>
      </c>
      <c r="W402" s="3">
        <f t="shared" si="56"/>
        <v>0</v>
      </c>
      <c r="X402" s="3">
        <f t="shared" si="57"/>
        <v>0</v>
      </c>
    </row>
    <row r="403" spans="1:24" x14ac:dyDescent="0.25">
      <c r="A403" s="35">
        <v>44637</v>
      </c>
      <c r="B403" s="36">
        <v>9</v>
      </c>
      <c r="C403" s="18" t="str">
        <f t="shared" si="58"/>
        <v>44637_9</v>
      </c>
      <c r="D403" s="20">
        <v>156.15110758972779</v>
      </c>
      <c r="E403" s="20">
        <v>350.83031883563245</v>
      </c>
      <c r="F403" s="20">
        <v>317.37066125223987</v>
      </c>
      <c r="G403" s="20">
        <v>243.5873556688943</v>
      </c>
      <c r="H403" s="20">
        <v>0.11764147239630025</v>
      </c>
      <c r="I403" s="20">
        <v>1.1262748735872297</v>
      </c>
      <c r="J403" s="20">
        <v>0.36651129320432452</v>
      </c>
      <c r="K403" s="20">
        <v>-18.572533032937095</v>
      </c>
      <c r="L403" s="20">
        <v>-40.162142365890325</v>
      </c>
      <c r="M403" s="20">
        <v>-44.660259807697763</v>
      </c>
      <c r="N403" s="20">
        <v>-38.56611749824534</v>
      </c>
      <c r="O403" s="20">
        <v>2.4728251278651997E-2</v>
      </c>
      <c r="P403" s="20">
        <v>0.19624712701236682</v>
      </c>
      <c r="Q403" s="20">
        <v>7.1260752088792415E-2</v>
      </c>
      <c r="R403" s="3">
        <f t="shared" si="51"/>
        <v>0</v>
      </c>
      <c r="S403" s="3">
        <f t="shared" si="52"/>
        <v>0</v>
      </c>
      <c r="T403" s="3">
        <f t="shared" si="53"/>
        <v>0</v>
      </c>
      <c r="U403" s="3">
        <f t="shared" si="54"/>
        <v>0</v>
      </c>
      <c r="V403" s="3">
        <f t="shared" si="55"/>
        <v>9.2384673985185725E-3</v>
      </c>
      <c r="W403" s="3">
        <f t="shared" si="56"/>
        <v>0</v>
      </c>
      <c r="X403" s="3">
        <f t="shared" si="57"/>
        <v>0</v>
      </c>
    </row>
    <row r="404" spans="1:24" x14ac:dyDescent="0.25">
      <c r="A404" s="35">
        <v>44637</v>
      </c>
      <c r="B404" s="36">
        <v>10</v>
      </c>
      <c r="C404" s="18" t="str">
        <f t="shared" si="58"/>
        <v>44637_10</v>
      </c>
      <c r="D404" s="20">
        <v>169.12856974462721</v>
      </c>
      <c r="E404" s="20">
        <v>381.34937018900121</v>
      </c>
      <c r="F404" s="20">
        <v>347.61655091728556</v>
      </c>
      <c r="G404" s="20">
        <v>264.74540632630885</v>
      </c>
      <c r="H404" s="20">
        <v>0.12884383880775033</v>
      </c>
      <c r="I404" s="20">
        <v>1.2285405913858716</v>
      </c>
      <c r="J404" s="20">
        <v>0.39909117935835936</v>
      </c>
      <c r="K404" s="20">
        <v>-13.487237676924611</v>
      </c>
      <c r="L404" s="20">
        <v>-27.316993012783545</v>
      </c>
      <c r="M404" s="20">
        <v>-34.667879471112549</v>
      </c>
      <c r="N404" s="20">
        <v>-30.823349756234613</v>
      </c>
      <c r="O404" s="20">
        <v>3.2682372927557886E-2</v>
      </c>
      <c r="P404" s="20">
        <v>0.26077857013986022</v>
      </c>
      <c r="Q404" s="20">
        <v>9.4334645126309277E-2</v>
      </c>
      <c r="R404" s="3">
        <f t="shared" si="51"/>
        <v>0</v>
      </c>
      <c r="S404" s="3">
        <f t="shared" si="52"/>
        <v>0</v>
      </c>
      <c r="T404" s="3">
        <f t="shared" si="53"/>
        <v>0</v>
      </c>
      <c r="U404" s="3">
        <f t="shared" si="54"/>
        <v>0</v>
      </c>
      <c r="V404" s="3">
        <f t="shared" si="55"/>
        <v>5.3227846173094194E-2</v>
      </c>
      <c r="W404" s="3">
        <f t="shared" si="56"/>
        <v>0.11602740889081879</v>
      </c>
      <c r="X404" s="3">
        <f t="shared" si="57"/>
        <v>0.11176183485145336</v>
      </c>
    </row>
    <row r="405" spans="1:24" x14ac:dyDescent="0.25">
      <c r="A405" s="35">
        <v>44637</v>
      </c>
      <c r="B405" s="36">
        <v>11</v>
      </c>
      <c r="C405" s="18" t="str">
        <f t="shared" si="58"/>
        <v>44637_11</v>
      </c>
      <c r="D405" s="20">
        <v>177.46734066246771</v>
      </c>
      <c r="E405" s="20">
        <v>402.43103828915793</v>
      </c>
      <c r="F405" s="20">
        <v>367.10907682711263</v>
      </c>
      <c r="G405" s="20">
        <v>280.06251866578918</v>
      </c>
      <c r="H405" s="20">
        <v>0.12900988564609323</v>
      </c>
      <c r="I405" s="20">
        <v>1.3407305250579382</v>
      </c>
      <c r="J405" s="20">
        <v>0.39975057498889466</v>
      </c>
      <c r="K405" s="20">
        <v>-9.0752656245241567</v>
      </c>
      <c r="L405" s="20">
        <v>-17.855156811885127</v>
      </c>
      <c r="M405" s="20">
        <v>-26.173303002657505</v>
      </c>
      <c r="N405" s="20">
        <v>-24.397400526545184</v>
      </c>
      <c r="O405" s="20">
        <v>3.7379851979308237E-2</v>
      </c>
      <c r="P405" s="20">
        <v>0.29996061130598739</v>
      </c>
      <c r="Q405" s="20">
        <v>0.108101806163121</v>
      </c>
      <c r="R405" s="3">
        <f t="shared" si="51"/>
        <v>0</v>
      </c>
      <c r="S405" s="3">
        <f t="shared" si="52"/>
        <v>0</v>
      </c>
      <c r="T405" s="3">
        <f t="shared" si="53"/>
        <v>0</v>
      </c>
      <c r="U405" s="3">
        <f t="shared" si="54"/>
        <v>0</v>
      </c>
      <c r="V405" s="3">
        <f t="shared" si="55"/>
        <v>8.9138058470839762E-2</v>
      </c>
      <c r="W405" s="3">
        <f t="shared" si="56"/>
        <v>0.24493988396058364</v>
      </c>
      <c r="X405" s="3">
        <f t="shared" si="57"/>
        <v>0.21673987028196856</v>
      </c>
    </row>
    <row r="406" spans="1:24" x14ac:dyDescent="0.25">
      <c r="A406" s="35">
        <v>44637</v>
      </c>
      <c r="B406" s="36">
        <v>12</v>
      </c>
      <c r="C406" s="18" t="str">
        <f t="shared" si="58"/>
        <v>44637_12</v>
      </c>
      <c r="D406" s="20">
        <v>183.77113165661595</v>
      </c>
      <c r="E406" s="20">
        <v>415.78203602019516</v>
      </c>
      <c r="F406" s="20">
        <v>379.18783714530366</v>
      </c>
      <c r="G406" s="20">
        <v>290.85548118642259</v>
      </c>
      <c r="H406" s="20">
        <v>0.13473314121321395</v>
      </c>
      <c r="I406" s="20">
        <v>1.4166484583348695</v>
      </c>
      <c r="J406" s="20">
        <v>0.41686083775179561</v>
      </c>
      <c r="K406" s="20">
        <v>-6.6260093966024858</v>
      </c>
      <c r="L406" s="20">
        <v>-14.629688722818937</v>
      </c>
      <c r="M406" s="20">
        <v>-22.931663739454912</v>
      </c>
      <c r="N406" s="20">
        <v>-21.64564306919209</v>
      </c>
      <c r="O406" s="20">
        <v>5.6465502406166039E-2</v>
      </c>
      <c r="P406" s="20">
        <v>0.38273925379952184</v>
      </c>
      <c r="Q406" s="20">
        <v>0.16319943821756699</v>
      </c>
      <c r="R406" s="3">
        <f t="shared" si="51"/>
        <v>0</v>
      </c>
      <c r="S406" s="3">
        <f t="shared" si="52"/>
        <v>0</v>
      </c>
      <c r="T406" s="3">
        <f t="shared" si="53"/>
        <v>0</v>
      </c>
      <c r="U406" s="3">
        <f t="shared" si="54"/>
        <v>0</v>
      </c>
      <c r="V406" s="3">
        <f t="shared" si="55"/>
        <v>0.32615459872505548</v>
      </c>
      <c r="W406" s="3">
        <f t="shared" si="56"/>
        <v>0.76535421885848642</v>
      </c>
      <c r="X406" s="3">
        <f t="shared" si="57"/>
        <v>0.84965429168240381</v>
      </c>
    </row>
    <row r="407" spans="1:24" x14ac:dyDescent="0.25">
      <c r="A407" s="35">
        <v>44637</v>
      </c>
      <c r="B407" s="36">
        <v>13</v>
      </c>
      <c r="C407" s="18" t="str">
        <f t="shared" si="58"/>
        <v>44637_13</v>
      </c>
      <c r="D407" s="20">
        <v>187.72841240821236</v>
      </c>
      <c r="E407" s="20">
        <v>419.88335464895766</v>
      </c>
      <c r="F407" s="20">
        <v>384.86666767474588</v>
      </c>
      <c r="G407" s="20">
        <v>297.78014083996544</v>
      </c>
      <c r="H407" s="20">
        <v>0.13690854969117913</v>
      </c>
      <c r="I407" s="20">
        <v>1.4156959981947257</v>
      </c>
      <c r="J407" s="20">
        <v>0.4250153070019137</v>
      </c>
      <c r="K407" s="20">
        <v>-3.2932851584690614</v>
      </c>
      <c r="L407" s="20">
        <v>-9.2293770526356163</v>
      </c>
      <c r="M407" s="20">
        <v>-18.266931843321593</v>
      </c>
      <c r="N407" s="20">
        <v>-16.871532392631764</v>
      </c>
      <c r="O407" s="20">
        <v>5.3920441768125223E-2</v>
      </c>
      <c r="P407" s="20">
        <v>0.37305924294655929</v>
      </c>
      <c r="Q407" s="20">
        <v>0.15598149833107974</v>
      </c>
      <c r="R407" s="3">
        <f t="shared" si="51"/>
        <v>0</v>
      </c>
      <c r="S407" s="3">
        <f t="shared" si="52"/>
        <v>0</v>
      </c>
      <c r="T407" s="3">
        <f t="shared" si="53"/>
        <v>0</v>
      </c>
      <c r="U407" s="3">
        <f t="shared" si="54"/>
        <v>0</v>
      </c>
      <c r="V407" s="3">
        <f t="shared" si="55"/>
        <v>0.28350316145125309</v>
      </c>
      <c r="W407" s="3">
        <f t="shared" si="56"/>
        <v>0.69229441342532139</v>
      </c>
      <c r="X407" s="3">
        <f t="shared" si="57"/>
        <v>0.7219661590280424</v>
      </c>
    </row>
    <row r="408" spans="1:24" x14ac:dyDescent="0.25">
      <c r="A408" s="35">
        <v>44637</v>
      </c>
      <c r="B408" s="36">
        <v>14</v>
      </c>
      <c r="C408" s="18" t="str">
        <f t="shared" si="58"/>
        <v>44637_14</v>
      </c>
      <c r="D408" s="20">
        <v>191.47927193616457</v>
      </c>
      <c r="E408" s="20">
        <v>424.22068078839504</v>
      </c>
      <c r="F408" s="20">
        <v>388.27558292451619</v>
      </c>
      <c r="G408" s="20">
        <v>303.03050220490144</v>
      </c>
      <c r="H408" s="20">
        <v>0.13076634696753164</v>
      </c>
      <c r="I408" s="20">
        <v>1.3628096675046157</v>
      </c>
      <c r="J408" s="20">
        <v>0.40749616733975652</v>
      </c>
      <c r="K408" s="20">
        <v>-3.0452433389770004</v>
      </c>
      <c r="L408" s="20">
        <v>-10.713319684211365</v>
      </c>
      <c r="M408" s="20">
        <v>-20.627289339335746</v>
      </c>
      <c r="N408" s="20">
        <v>-16.870867738203742</v>
      </c>
      <c r="O408" s="20">
        <v>4.8249494684002567E-2</v>
      </c>
      <c r="P408" s="20">
        <v>0.33948795013272504</v>
      </c>
      <c r="Q408" s="20">
        <v>0.13965789665505002</v>
      </c>
      <c r="R408" s="3">
        <f t="shared" si="51"/>
        <v>0</v>
      </c>
      <c r="S408" s="3">
        <f t="shared" si="52"/>
        <v>0</v>
      </c>
      <c r="T408" s="3">
        <f t="shared" si="53"/>
        <v>0</v>
      </c>
      <c r="U408" s="3">
        <f t="shared" si="54"/>
        <v>0</v>
      </c>
      <c r="V408" s="3">
        <f t="shared" si="55"/>
        <v>0.2257065753407691</v>
      </c>
      <c r="W408" s="3">
        <f t="shared" si="56"/>
        <v>0.5152634020482425</v>
      </c>
      <c r="X408" s="3">
        <f t="shared" si="57"/>
        <v>0.55505550116807045</v>
      </c>
    </row>
    <row r="409" spans="1:24" x14ac:dyDescent="0.25">
      <c r="A409" s="35">
        <v>44637</v>
      </c>
      <c r="B409" s="36">
        <v>15</v>
      </c>
      <c r="C409" s="18" t="str">
        <f t="shared" si="58"/>
        <v>44637_15</v>
      </c>
      <c r="D409" s="20">
        <v>191.25559083255206</v>
      </c>
      <c r="E409" s="20">
        <v>432.84605380494031</v>
      </c>
      <c r="F409" s="20">
        <v>394.56725921604095</v>
      </c>
      <c r="G409" s="20">
        <v>304.461785165045</v>
      </c>
      <c r="H409" s="20">
        <v>0.12865787141300081</v>
      </c>
      <c r="I409" s="20">
        <v>1.4123850901625692</v>
      </c>
      <c r="J409" s="20">
        <v>0.40231711093861533</v>
      </c>
      <c r="K409" s="20">
        <v>-2.327719086157658</v>
      </c>
      <c r="L409" s="20">
        <v>-7.9952842920703606</v>
      </c>
      <c r="M409" s="20">
        <v>-17.088896380066011</v>
      </c>
      <c r="N409" s="20">
        <v>-15.440732883838656</v>
      </c>
      <c r="O409" s="20">
        <v>4.951099281178345E-2</v>
      </c>
      <c r="P409" s="20">
        <v>0.36690817743893045</v>
      </c>
      <c r="Q409" s="20">
        <v>0.14330754767815071</v>
      </c>
      <c r="R409" s="3">
        <f t="shared" si="51"/>
        <v>0</v>
      </c>
      <c r="S409" s="3">
        <f t="shared" si="52"/>
        <v>0</v>
      </c>
      <c r="T409" s="3">
        <f t="shared" si="53"/>
        <v>0</v>
      </c>
      <c r="U409" s="3">
        <f t="shared" si="54"/>
        <v>0</v>
      </c>
      <c r="V409" s="3">
        <f t="shared" si="55"/>
        <v>0.25033845349970635</v>
      </c>
      <c r="W409" s="3">
        <f t="shared" si="56"/>
        <v>0.65003549627000135</v>
      </c>
      <c r="X409" s="3">
        <f t="shared" si="57"/>
        <v>0.62319723207683941</v>
      </c>
    </row>
    <row r="410" spans="1:24" x14ac:dyDescent="0.25">
      <c r="A410" s="35">
        <v>44637</v>
      </c>
      <c r="B410" s="36">
        <v>16</v>
      </c>
      <c r="C410" s="18" t="str">
        <f t="shared" si="58"/>
        <v>44637_16</v>
      </c>
      <c r="D410" s="20">
        <v>190.55277607268863</v>
      </c>
      <c r="E410" s="20">
        <v>431.24347891658732</v>
      </c>
      <c r="F410" s="20">
        <v>393.38292298689777</v>
      </c>
      <c r="G410" s="20">
        <v>301.28729160873462</v>
      </c>
      <c r="H410" s="20">
        <v>0.13631908433700957</v>
      </c>
      <c r="I410" s="20">
        <v>1.4348242074039272</v>
      </c>
      <c r="J410" s="20">
        <v>0.42374486598801747</v>
      </c>
      <c r="K410" s="20">
        <v>-0.95736779542569383</v>
      </c>
      <c r="L410" s="20">
        <v>-4.6071448726002062</v>
      </c>
      <c r="M410" s="20">
        <v>-12.600937028941228</v>
      </c>
      <c r="N410" s="20">
        <v>-13.155037745824153</v>
      </c>
      <c r="O410" s="20">
        <v>6.1130343728220328E-2</v>
      </c>
      <c r="P410" s="20">
        <v>0.42024153106156525</v>
      </c>
      <c r="Q410" s="20">
        <v>0.17697546883511645</v>
      </c>
      <c r="R410" s="3">
        <f t="shared" si="51"/>
        <v>0</v>
      </c>
      <c r="S410" s="3">
        <f t="shared" si="52"/>
        <v>0</v>
      </c>
      <c r="T410" s="3">
        <f t="shared" si="53"/>
        <v>0</v>
      </c>
      <c r="U410" s="3">
        <f t="shared" si="54"/>
        <v>0</v>
      </c>
      <c r="V410" s="3">
        <f t="shared" si="55"/>
        <v>0.38544434366776581</v>
      </c>
      <c r="W410" s="3">
        <f t="shared" si="56"/>
        <v>1.0260972330824238</v>
      </c>
      <c r="X410" s="3">
        <f t="shared" si="57"/>
        <v>1.0172897216187893</v>
      </c>
    </row>
    <row r="411" spans="1:24" x14ac:dyDescent="0.25">
      <c r="A411" s="35">
        <v>44637</v>
      </c>
      <c r="B411" s="36">
        <v>17</v>
      </c>
      <c r="C411" s="18" t="str">
        <f t="shared" si="58"/>
        <v>44637_17</v>
      </c>
      <c r="D411" s="20">
        <v>189.37667805703308</v>
      </c>
      <c r="E411" s="20">
        <v>426.66626316553061</v>
      </c>
      <c r="F411" s="20">
        <v>390.78461874660837</v>
      </c>
      <c r="G411" s="20">
        <v>298.56072797449656</v>
      </c>
      <c r="H411" s="20">
        <v>0.12533152683896809</v>
      </c>
      <c r="I411" s="20">
        <v>1.363368285052778</v>
      </c>
      <c r="J411" s="20">
        <v>0.39246787438108255</v>
      </c>
      <c r="K411" s="20">
        <v>-2.2889401630863548</v>
      </c>
      <c r="L411" s="20">
        <v>-8.4841261838711794</v>
      </c>
      <c r="M411" s="20">
        <v>-15.723018923833834</v>
      </c>
      <c r="N411" s="20">
        <v>-15.159057856702255</v>
      </c>
      <c r="O411" s="20">
        <v>4.2667105734558203E-2</v>
      </c>
      <c r="P411" s="20">
        <v>0.32978899395503658</v>
      </c>
      <c r="Q411" s="20">
        <v>0.12365155342801357</v>
      </c>
      <c r="R411" s="3">
        <f t="shared" si="51"/>
        <v>0</v>
      </c>
      <c r="S411" s="3">
        <f t="shared" si="52"/>
        <v>0</v>
      </c>
      <c r="T411" s="3">
        <f t="shared" si="53"/>
        <v>0</v>
      </c>
      <c r="U411" s="3">
        <f t="shared" si="54"/>
        <v>0</v>
      </c>
      <c r="V411" s="3">
        <f t="shared" si="55"/>
        <v>0.16674047469323464</v>
      </c>
      <c r="W411" s="3">
        <f t="shared" si="56"/>
        <v>0.43973097913555886</v>
      </c>
      <c r="X411" s="3">
        <f t="shared" si="57"/>
        <v>0.38410194770394956</v>
      </c>
    </row>
    <row r="412" spans="1:24" x14ac:dyDescent="0.25">
      <c r="A412" s="35">
        <v>44637</v>
      </c>
      <c r="B412" s="36">
        <v>18</v>
      </c>
      <c r="C412" s="18" t="str">
        <f t="shared" si="58"/>
        <v>44637_18</v>
      </c>
      <c r="D412" s="20">
        <v>183.45914665769919</v>
      </c>
      <c r="E412" s="20">
        <v>405.03683092761804</v>
      </c>
      <c r="F412" s="20">
        <v>375.57904612641687</v>
      </c>
      <c r="G412" s="20">
        <v>288.94030180450125</v>
      </c>
      <c r="H412" s="20">
        <v>0.11504176783856997</v>
      </c>
      <c r="I412" s="20">
        <v>1.2350429411640715</v>
      </c>
      <c r="J412" s="20">
        <v>0.36155633363568629</v>
      </c>
      <c r="K412" s="20">
        <v>-7.1902537444750543</v>
      </c>
      <c r="L412" s="20">
        <v>-23.007040069620597</v>
      </c>
      <c r="M412" s="20">
        <v>-27.93270011073281</v>
      </c>
      <c r="N412" s="20">
        <v>-22.161081967967398</v>
      </c>
      <c r="O412" s="20">
        <v>2.6584541656204348E-2</v>
      </c>
      <c r="P412" s="20">
        <v>0.23398600738919639</v>
      </c>
      <c r="Q412" s="20">
        <v>7.7157721474601454E-2</v>
      </c>
      <c r="R412" s="3">
        <f t="shared" si="51"/>
        <v>0</v>
      </c>
      <c r="S412" s="3">
        <f t="shared" si="52"/>
        <v>0</v>
      </c>
      <c r="T412" s="3">
        <f t="shared" si="53"/>
        <v>0</v>
      </c>
      <c r="U412" s="3">
        <f t="shared" si="54"/>
        <v>0</v>
      </c>
      <c r="V412" s="3">
        <f t="shared" si="55"/>
        <v>2.7533072093287213E-2</v>
      </c>
      <c r="W412" s="3">
        <f t="shared" si="56"/>
        <v>0</v>
      </c>
      <c r="X412" s="3">
        <f t="shared" si="57"/>
        <v>3.731285510072678E-2</v>
      </c>
    </row>
    <row r="413" spans="1:24" x14ac:dyDescent="0.25">
      <c r="A413" s="35">
        <v>44637</v>
      </c>
      <c r="B413" s="36">
        <v>19</v>
      </c>
      <c r="C413" s="18" t="str">
        <f t="shared" si="58"/>
        <v>44637_19</v>
      </c>
      <c r="D413" s="20">
        <v>172.86692753475512</v>
      </c>
      <c r="E413" s="20">
        <v>382.63141206322655</v>
      </c>
      <c r="F413" s="20">
        <v>357.30604962392607</v>
      </c>
      <c r="G413" s="20">
        <v>273.99076794705582</v>
      </c>
      <c r="H413" s="20">
        <v>9.9818178924512585E-2</v>
      </c>
      <c r="I413" s="20">
        <v>1.0824737811353322</v>
      </c>
      <c r="J413" s="20">
        <v>0.3178844156383992</v>
      </c>
      <c r="K413" s="20">
        <v>-14.12230325017677</v>
      </c>
      <c r="L413" s="20">
        <v>-38.536749997867844</v>
      </c>
      <c r="M413" s="20">
        <v>-41.780902129267531</v>
      </c>
      <c r="N413" s="20">
        <v>-32.779111899893685</v>
      </c>
      <c r="O413" s="20">
        <v>2.0978886460179525E-4</v>
      </c>
      <c r="P413" s="20">
        <v>8.0748931687720391E-2</v>
      </c>
      <c r="Q413" s="20">
        <v>9.3967915082524478E-4</v>
      </c>
      <c r="R413" s="3">
        <f t="shared" si="51"/>
        <v>0</v>
      </c>
      <c r="S413" s="3">
        <f t="shared" si="52"/>
        <v>0</v>
      </c>
      <c r="T413" s="3">
        <f t="shared" si="53"/>
        <v>0</v>
      </c>
      <c r="U413" s="3">
        <f t="shared" si="54"/>
        <v>0</v>
      </c>
      <c r="V413" s="3">
        <f t="shared" si="55"/>
        <v>0</v>
      </c>
      <c r="W413" s="3">
        <f t="shared" si="56"/>
        <v>0</v>
      </c>
      <c r="X413" s="3">
        <f t="shared" si="57"/>
        <v>0</v>
      </c>
    </row>
    <row r="414" spans="1:24" x14ac:dyDescent="0.25">
      <c r="A414" s="35">
        <v>44637</v>
      </c>
      <c r="B414" s="36">
        <v>20</v>
      </c>
      <c r="C414" s="18" t="str">
        <f t="shared" si="58"/>
        <v>44637_20</v>
      </c>
      <c r="D414" s="20">
        <v>168.36196019512798</v>
      </c>
      <c r="E414" s="20">
        <v>381.35504869953644</v>
      </c>
      <c r="F414" s="20">
        <v>360.3261568940365</v>
      </c>
      <c r="G414" s="20">
        <v>269.50587899283249</v>
      </c>
      <c r="H414" s="20">
        <v>0.1068657275070035</v>
      </c>
      <c r="I414" s="20">
        <v>1.0730508284335829</v>
      </c>
      <c r="J414" s="20">
        <v>0.33878066460494183</v>
      </c>
      <c r="K414" s="20">
        <v>-18.406267807164852</v>
      </c>
      <c r="L414" s="20">
        <v>-45.293688077986175</v>
      </c>
      <c r="M414" s="20">
        <v>-45.369402046248695</v>
      </c>
      <c r="N414" s="20">
        <v>-38.395412902958633</v>
      </c>
      <c r="O414" s="20">
        <v>-1.6761210102148563E-3</v>
      </c>
      <c r="P414" s="20">
        <v>5.4114464723998265E-2</v>
      </c>
      <c r="Q414" s="20">
        <v>-4.5933340298669233E-3</v>
      </c>
      <c r="R414" s="3">
        <f t="shared" si="51"/>
        <v>0</v>
      </c>
      <c r="S414" s="3">
        <f t="shared" si="52"/>
        <v>0</v>
      </c>
      <c r="T414" s="3">
        <f t="shared" si="53"/>
        <v>0</v>
      </c>
      <c r="U414" s="3">
        <f t="shared" si="54"/>
        <v>0</v>
      </c>
      <c r="V414" s="3">
        <f t="shared" si="55"/>
        <v>0</v>
      </c>
      <c r="W414" s="3">
        <f t="shared" si="56"/>
        <v>0</v>
      </c>
      <c r="X414" s="3">
        <f t="shared" si="57"/>
        <v>0</v>
      </c>
    </row>
    <row r="415" spans="1:24" x14ac:dyDescent="0.25">
      <c r="A415" s="35">
        <v>44637</v>
      </c>
      <c r="B415" s="36">
        <v>21</v>
      </c>
      <c r="C415" s="18" t="str">
        <f t="shared" si="58"/>
        <v>44637_21</v>
      </c>
      <c r="D415" s="20">
        <v>183.05263846095934</v>
      </c>
      <c r="E415" s="20">
        <v>417.69999202783924</v>
      </c>
      <c r="F415" s="20">
        <v>402.90436450018387</v>
      </c>
      <c r="G415" s="20">
        <v>297.05309711615274</v>
      </c>
      <c r="H415" s="20">
        <v>0.13290589057026669</v>
      </c>
      <c r="I415" s="20">
        <v>1.242196341001589</v>
      </c>
      <c r="J415" s="20">
        <v>0.41481385323918585</v>
      </c>
      <c r="K415" s="20">
        <v>-21.169511203064292</v>
      </c>
      <c r="L415" s="20">
        <v>-50.163293596190172</v>
      </c>
      <c r="M415" s="20">
        <v>-47.291057532240828</v>
      </c>
      <c r="N415" s="20">
        <v>-41.73980837202501</v>
      </c>
      <c r="O415" s="20">
        <v>-3.749219153262361E-3</v>
      </c>
      <c r="P415" s="20">
        <v>3.045703591422427E-2</v>
      </c>
      <c r="Q415" s="20">
        <v>-1.0822722800576142E-2</v>
      </c>
      <c r="R415" s="3">
        <f t="shared" si="51"/>
        <v>0</v>
      </c>
      <c r="S415" s="3">
        <f t="shared" si="52"/>
        <v>0</v>
      </c>
      <c r="T415" s="3">
        <f t="shared" si="53"/>
        <v>0</v>
      </c>
      <c r="U415" s="3">
        <f t="shared" si="54"/>
        <v>0</v>
      </c>
      <c r="V415" s="3">
        <f t="shared" si="55"/>
        <v>0</v>
      </c>
      <c r="W415" s="3">
        <f t="shared" si="56"/>
        <v>0</v>
      </c>
      <c r="X415" s="3">
        <f t="shared" si="57"/>
        <v>0</v>
      </c>
    </row>
    <row r="416" spans="1:24" x14ac:dyDescent="0.25">
      <c r="A416" s="35">
        <v>44637</v>
      </c>
      <c r="B416" s="36">
        <v>22</v>
      </c>
      <c r="C416" s="18" t="str">
        <f t="shared" si="58"/>
        <v>44637_22</v>
      </c>
      <c r="D416" s="20">
        <v>178.97358080584928</v>
      </c>
      <c r="E416" s="20">
        <v>412.16656570181726</v>
      </c>
      <c r="F416" s="20">
        <v>399.48747511040892</v>
      </c>
      <c r="G416" s="20">
        <v>292.27298440446356</v>
      </c>
      <c r="H416" s="20">
        <v>0.13292978533375041</v>
      </c>
      <c r="I416" s="20">
        <v>1.2365992278687863</v>
      </c>
      <c r="J416" s="20">
        <v>0.4143600252006796</v>
      </c>
      <c r="K416" s="20">
        <v>-24.020714032509716</v>
      </c>
      <c r="L416" s="20">
        <v>-56.230783359200984</v>
      </c>
      <c r="M416" s="20">
        <v>-52.725956867002431</v>
      </c>
      <c r="N416" s="20">
        <v>-46.535292347161189</v>
      </c>
      <c r="O416" s="20">
        <v>-7.1412948904442386E-3</v>
      </c>
      <c r="P416" s="20">
        <v>5.1379764294189377E-3</v>
      </c>
      <c r="Q416" s="20">
        <v>-2.0786680133917962E-2</v>
      </c>
      <c r="R416" s="3">
        <f t="shared" si="51"/>
        <v>0</v>
      </c>
      <c r="S416" s="3">
        <f t="shared" si="52"/>
        <v>0</v>
      </c>
      <c r="T416" s="3">
        <f t="shared" si="53"/>
        <v>0</v>
      </c>
      <c r="U416" s="3">
        <f t="shared" si="54"/>
        <v>0</v>
      </c>
      <c r="V416" s="3">
        <f t="shared" si="55"/>
        <v>0</v>
      </c>
      <c r="W416" s="3">
        <f t="shared" si="56"/>
        <v>0</v>
      </c>
      <c r="X416" s="3">
        <f t="shared" si="57"/>
        <v>0</v>
      </c>
    </row>
    <row r="417" spans="1:24" x14ac:dyDescent="0.25">
      <c r="A417" s="35">
        <v>44637</v>
      </c>
      <c r="B417" s="36">
        <v>23</v>
      </c>
      <c r="C417" s="18" t="str">
        <f t="shared" si="58"/>
        <v>44637_23</v>
      </c>
      <c r="D417" s="20">
        <v>163.96382594323001</v>
      </c>
      <c r="E417" s="20">
        <v>380.12224614447945</v>
      </c>
      <c r="F417" s="20">
        <v>368.47045261762531</v>
      </c>
      <c r="G417" s="20">
        <v>268.40578422771307</v>
      </c>
      <c r="H417" s="20">
        <v>0.12383805195453586</v>
      </c>
      <c r="I417" s="20">
        <v>1.145203577333882</v>
      </c>
      <c r="J417" s="20">
        <v>0.38687209498178748</v>
      </c>
      <c r="K417" s="20">
        <v>-26.532018831680571</v>
      </c>
      <c r="L417" s="20">
        <v>-61.153118626146927</v>
      </c>
      <c r="M417" s="20">
        <v>-57.429081259594355</v>
      </c>
      <c r="N417" s="20">
        <v>-50.603430737480757</v>
      </c>
      <c r="O417" s="20">
        <v>-7.323303926366943E-3</v>
      </c>
      <c r="P417" s="20">
        <v>-3.4023744840649115E-3</v>
      </c>
      <c r="Q417" s="20">
        <v>-2.1198546980946458E-2</v>
      </c>
      <c r="R417" s="3">
        <f t="shared" si="51"/>
        <v>0</v>
      </c>
      <c r="S417" s="3">
        <f t="shared" si="52"/>
        <v>0</v>
      </c>
      <c r="T417" s="3">
        <f t="shared" si="53"/>
        <v>0</v>
      </c>
      <c r="U417" s="3">
        <f t="shared" si="54"/>
        <v>0</v>
      </c>
      <c r="V417" s="3">
        <f t="shared" si="55"/>
        <v>0</v>
      </c>
      <c r="W417" s="3">
        <f t="shared" si="56"/>
        <v>0</v>
      </c>
      <c r="X417" s="3">
        <f t="shared" si="57"/>
        <v>0</v>
      </c>
    </row>
    <row r="418" spans="1:24" x14ac:dyDescent="0.25">
      <c r="A418" s="35">
        <v>44637</v>
      </c>
      <c r="B418" s="36">
        <v>24</v>
      </c>
      <c r="C418" s="18" t="str">
        <f t="shared" si="58"/>
        <v>44637_24</v>
      </c>
      <c r="D418" s="20">
        <v>146.75013011001008</v>
      </c>
      <c r="E418" s="20">
        <v>339.27758441883088</v>
      </c>
      <c r="F418" s="20">
        <v>328.24430661030664</v>
      </c>
      <c r="G418" s="20">
        <v>239.41780804130462</v>
      </c>
      <c r="H418" s="20">
        <v>0.11446620792839737</v>
      </c>
      <c r="I418" s="20">
        <v>1.0344233626054822</v>
      </c>
      <c r="J418" s="20">
        <v>0.35861411087065515</v>
      </c>
      <c r="K418" s="20">
        <v>-28.524794443619268</v>
      </c>
      <c r="L418" s="20">
        <v>-65.206904171630327</v>
      </c>
      <c r="M418" s="20">
        <v>-61.35757087837905</v>
      </c>
      <c r="N418" s="20">
        <v>-53.969775053277871</v>
      </c>
      <c r="O418" s="20">
        <v>-8.1020334420748123E-3</v>
      </c>
      <c r="P418" s="20">
        <v>-1.9556598304726246E-2</v>
      </c>
      <c r="Q418" s="20">
        <v>-2.3311305087130495E-2</v>
      </c>
      <c r="R418" s="3">
        <f t="shared" si="51"/>
        <v>0</v>
      </c>
      <c r="S418" s="3">
        <f t="shared" si="52"/>
        <v>0</v>
      </c>
      <c r="T418" s="3">
        <f t="shared" si="53"/>
        <v>0</v>
      </c>
      <c r="U418" s="3">
        <f t="shared" si="54"/>
        <v>0</v>
      </c>
      <c r="V418" s="3">
        <f t="shared" si="55"/>
        <v>0</v>
      </c>
      <c r="W418" s="3">
        <f t="shared" si="56"/>
        <v>0</v>
      </c>
      <c r="X418" s="3">
        <f t="shared" si="57"/>
        <v>0</v>
      </c>
    </row>
    <row r="419" spans="1:24" x14ac:dyDescent="0.25">
      <c r="A419" s="35">
        <v>44638</v>
      </c>
      <c r="B419" s="36">
        <v>1</v>
      </c>
      <c r="C419" s="18" t="str">
        <f t="shared" si="58"/>
        <v>44638_1</v>
      </c>
      <c r="D419" s="20">
        <v>129.70668166136292</v>
      </c>
      <c r="E419" s="20">
        <v>295.07853427222847</v>
      </c>
      <c r="F419" s="20">
        <v>282.21182964929204</v>
      </c>
      <c r="G419" s="20">
        <v>208.00846789413075</v>
      </c>
      <c r="H419" s="20">
        <v>0.10356349310914133</v>
      </c>
      <c r="I419" s="20">
        <v>0.92985331045293473</v>
      </c>
      <c r="J419" s="20">
        <v>0.32625820174906628</v>
      </c>
      <c r="K419" s="20">
        <v>-29.37826800807116</v>
      </c>
      <c r="L419" s="20">
        <v>-68.194002556810304</v>
      </c>
      <c r="M419" s="20">
        <v>-64.483811789443919</v>
      </c>
      <c r="N419" s="20">
        <v>-56.040980059674801</v>
      </c>
      <c r="O419" s="20">
        <v>-9.3888255787837448E-3</v>
      </c>
      <c r="P419" s="20">
        <v>-2.8861201150138533E-2</v>
      </c>
      <c r="Q419" s="20">
        <v>-2.6878981593616277E-2</v>
      </c>
      <c r="R419" s="3">
        <f t="shared" si="51"/>
        <v>0</v>
      </c>
      <c r="S419" s="3">
        <f t="shared" si="52"/>
        <v>0</v>
      </c>
      <c r="T419" s="3">
        <f t="shared" si="53"/>
        <v>0</v>
      </c>
      <c r="U419" s="3">
        <f t="shared" si="54"/>
        <v>0</v>
      </c>
      <c r="V419" s="3">
        <f t="shared" si="55"/>
        <v>0</v>
      </c>
      <c r="W419" s="3">
        <f t="shared" si="56"/>
        <v>0</v>
      </c>
      <c r="X419" s="3">
        <f t="shared" si="57"/>
        <v>0</v>
      </c>
    </row>
    <row r="420" spans="1:24" x14ac:dyDescent="0.25">
      <c r="A420" s="35">
        <v>44638</v>
      </c>
      <c r="B420" s="36">
        <v>2</v>
      </c>
      <c r="C420" s="18" t="str">
        <f t="shared" si="58"/>
        <v>44638_2</v>
      </c>
      <c r="D420" s="20">
        <v>116.69005518936738</v>
      </c>
      <c r="E420" s="20">
        <v>259.99710316988399</v>
      </c>
      <c r="F420" s="20">
        <v>245.31681049285174</v>
      </c>
      <c r="G420" s="20">
        <v>183.24494275138161</v>
      </c>
      <c r="H420" s="20">
        <v>9.6743614271707856E-2</v>
      </c>
      <c r="I420" s="20">
        <v>0.84698642247027933</v>
      </c>
      <c r="J420" s="20">
        <v>0.30580072082844495</v>
      </c>
      <c r="K420" s="20">
        <v>-30.678429623788297</v>
      </c>
      <c r="L420" s="20">
        <v>-72.221529499966906</v>
      </c>
      <c r="M420" s="20">
        <v>-69.290568653196431</v>
      </c>
      <c r="N420" s="20">
        <v>-58.729809614257093</v>
      </c>
      <c r="O420" s="20">
        <v>-9.7972958941286055E-3</v>
      </c>
      <c r="P420" s="20">
        <v>-3.6079643364523524E-2</v>
      </c>
      <c r="Q420" s="20">
        <v>-2.8036124827844369E-2</v>
      </c>
      <c r="R420" s="3">
        <f t="shared" si="51"/>
        <v>0</v>
      </c>
      <c r="S420" s="3">
        <f t="shared" si="52"/>
        <v>0</v>
      </c>
      <c r="T420" s="3">
        <f t="shared" si="53"/>
        <v>0</v>
      </c>
      <c r="U420" s="3">
        <f t="shared" si="54"/>
        <v>0</v>
      </c>
      <c r="V420" s="3">
        <f t="shared" si="55"/>
        <v>0</v>
      </c>
      <c r="W420" s="3">
        <f t="shared" si="56"/>
        <v>0</v>
      </c>
      <c r="X420" s="3">
        <f t="shared" si="57"/>
        <v>0</v>
      </c>
    </row>
    <row r="421" spans="1:24" x14ac:dyDescent="0.25">
      <c r="A421" s="35">
        <v>44638</v>
      </c>
      <c r="B421" s="36">
        <v>3</v>
      </c>
      <c r="C421" s="18" t="str">
        <f t="shared" si="58"/>
        <v>44638_3</v>
      </c>
      <c r="D421" s="20">
        <v>108.98115751482628</v>
      </c>
      <c r="E421" s="20">
        <v>241.30395851411501</v>
      </c>
      <c r="F421" s="20">
        <v>225.99005423603236</v>
      </c>
      <c r="G421" s="20">
        <v>169.48787673540326</v>
      </c>
      <c r="H421" s="20">
        <v>9.2979791382524421E-2</v>
      </c>
      <c r="I421" s="20">
        <v>0.79419281052479407</v>
      </c>
      <c r="J421" s="20">
        <v>0.2938213491391336</v>
      </c>
      <c r="K421" s="20">
        <v>-31.602122252056454</v>
      </c>
      <c r="L421" s="20">
        <v>-73.478307785696913</v>
      </c>
      <c r="M421" s="20">
        <v>-69.926670759979388</v>
      </c>
      <c r="N421" s="20">
        <v>-59.466210544855187</v>
      </c>
      <c r="O421" s="20">
        <v>-1.1053377725791557E-2</v>
      </c>
      <c r="P421" s="20">
        <v>-4.8430271330789899E-2</v>
      </c>
      <c r="Q421" s="20">
        <v>-3.1656111387710781E-2</v>
      </c>
      <c r="R421" s="3">
        <f t="shared" si="51"/>
        <v>0</v>
      </c>
      <c r="S421" s="3">
        <f t="shared" si="52"/>
        <v>0</v>
      </c>
      <c r="T421" s="3">
        <f t="shared" si="53"/>
        <v>0</v>
      </c>
      <c r="U421" s="3">
        <f t="shared" si="54"/>
        <v>0</v>
      </c>
      <c r="V421" s="3">
        <f t="shared" si="55"/>
        <v>0</v>
      </c>
      <c r="W421" s="3">
        <f t="shared" si="56"/>
        <v>0</v>
      </c>
      <c r="X421" s="3">
        <f t="shared" si="57"/>
        <v>0</v>
      </c>
    </row>
    <row r="422" spans="1:24" x14ac:dyDescent="0.25">
      <c r="A422" s="35">
        <v>44638</v>
      </c>
      <c r="B422" s="36">
        <v>4</v>
      </c>
      <c r="C422" s="18" t="str">
        <f t="shared" si="58"/>
        <v>44638_4</v>
      </c>
      <c r="D422" s="20">
        <v>104.65463242771128</v>
      </c>
      <c r="E422" s="20">
        <v>231.15548141517905</v>
      </c>
      <c r="F422" s="20">
        <v>215.71789151465035</v>
      </c>
      <c r="G422" s="20">
        <v>162.11837192800689</v>
      </c>
      <c r="H422" s="20">
        <v>9.218247071408818E-2</v>
      </c>
      <c r="I422" s="20">
        <v>0.76816474565194581</v>
      </c>
      <c r="J422" s="20">
        <v>0.29040234994045167</v>
      </c>
      <c r="K422" s="20">
        <v>-31.89068596105453</v>
      </c>
      <c r="L422" s="20">
        <v>-74.195974547364145</v>
      </c>
      <c r="M422" s="20">
        <v>-69.978869799371481</v>
      </c>
      <c r="N422" s="20">
        <v>-59.784929203573029</v>
      </c>
      <c r="O422" s="20">
        <v>-1.0848672962337495E-2</v>
      </c>
      <c r="P422" s="20">
        <v>-4.9493471272290632E-2</v>
      </c>
      <c r="Q422" s="20">
        <v>-3.1013027718782272E-2</v>
      </c>
      <c r="R422" s="3">
        <f t="shared" si="51"/>
        <v>0</v>
      </c>
      <c r="S422" s="3">
        <f t="shared" si="52"/>
        <v>0</v>
      </c>
      <c r="T422" s="3">
        <f t="shared" si="53"/>
        <v>0</v>
      </c>
      <c r="U422" s="3">
        <f t="shared" si="54"/>
        <v>0</v>
      </c>
      <c r="V422" s="3">
        <f t="shared" si="55"/>
        <v>0</v>
      </c>
      <c r="W422" s="3">
        <f t="shared" si="56"/>
        <v>0</v>
      </c>
      <c r="X422" s="3">
        <f t="shared" si="57"/>
        <v>0</v>
      </c>
    </row>
    <row r="423" spans="1:24" x14ac:dyDescent="0.25">
      <c r="A423" s="35">
        <v>44638</v>
      </c>
      <c r="B423" s="36">
        <v>5</v>
      </c>
      <c r="C423" s="18" t="str">
        <f t="shared" si="58"/>
        <v>44638_5</v>
      </c>
      <c r="D423" s="20">
        <v>102.55404256050724</v>
      </c>
      <c r="E423" s="20">
        <v>226.54837345598315</v>
      </c>
      <c r="F423" s="20">
        <v>211.09956493438204</v>
      </c>
      <c r="G423" s="20">
        <v>158.86732788910211</v>
      </c>
      <c r="H423" s="20">
        <v>9.3100874901203348E-2</v>
      </c>
      <c r="I423" s="20">
        <v>0.77509109942510501</v>
      </c>
      <c r="J423" s="20">
        <v>0.29288894675153804</v>
      </c>
      <c r="K423" s="20">
        <v>-33.082221092890798</v>
      </c>
      <c r="L423" s="20">
        <v>-76.306956111343453</v>
      </c>
      <c r="M423" s="20">
        <v>-71.6760647632331</v>
      </c>
      <c r="N423" s="20">
        <v>-61.158075124157875</v>
      </c>
      <c r="O423" s="20">
        <v>-1.0697202174280567E-2</v>
      </c>
      <c r="P423" s="20">
        <v>-4.9706903870087304E-2</v>
      </c>
      <c r="Q423" s="20">
        <v>-3.0594483493518954E-2</v>
      </c>
      <c r="R423" s="3">
        <f t="shared" si="51"/>
        <v>0</v>
      </c>
      <c r="S423" s="3">
        <f t="shared" si="52"/>
        <v>0</v>
      </c>
      <c r="T423" s="3">
        <f t="shared" si="53"/>
        <v>0</v>
      </c>
      <c r="U423" s="3">
        <f t="shared" si="54"/>
        <v>0</v>
      </c>
      <c r="V423" s="3">
        <f t="shared" si="55"/>
        <v>0</v>
      </c>
      <c r="W423" s="3">
        <f t="shared" si="56"/>
        <v>0</v>
      </c>
      <c r="X423" s="3">
        <f t="shared" si="57"/>
        <v>0</v>
      </c>
    </row>
    <row r="424" spans="1:24" x14ac:dyDescent="0.25">
      <c r="A424" s="35">
        <v>44638</v>
      </c>
      <c r="B424" s="36">
        <v>6</v>
      </c>
      <c r="C424" s="18" t="str">
        <f t="shared" si="58"/>
        <v>44638_6</v>
      </c>
      <c r="D424" s="20">
        <v>104.42830515982118</v>
      </c>
      <c r="E424" s="20">
        <v>231.6740780978098</v>
      </c>
      <c r="F424" s="20">
        <v>216.9041349087523</v>
      </c>
      <c r="G424" s="20">
        <v>161.69564867938641</v>
      </c>
      <c r="H424" s="20">
        <v>9.1567058759743733E-2</v>
      </c>
      <c r="I424" s="20">
        <v>0.77385440118950755</v>
      </c>
      <c r="J424" s="20">
        <v>0.28858424683871503</v>
      </c>
      <c r="K424" s="20">
        <v>-34.248842228784355</v>
      </c>
      <c r="L424" s="20">
        <v>-79.287480703109182</v>
      </c>
      <c r="M424" s="20">
        <v>-74.032243974316273</v>
      </c>
      <c r="N424" s="20">
        <v>-62.929146170242262</v>
      </c>
      <c r="O424" s="20">
        <v>-1.2258064326349538E-2</v>
      </c>
      <c r="P424" s="20">
        <v>-6.7164299564769603E-2</v>
      </c>
      <c r="Q424" s="20">
        <v>-3.509955387185662E-2</v>
      </c>
      <c r="R424" s="3">
        <f t="shared" si="51"/>
        <v>0</v>
      </c>
      <c r="S424" s="3">
        <f t="shared" si="52"/>
        <v>0</v>
      </c>
      <c r="T424" s="3">
        <f t="shared" si="53"/>
        <v>0</v>
      </c>
      <c r="U424" s="3">
        <f t="shared" si="54"/>
        <v>0</v>
      </c>
      <c r="V424" s="3">
        <f t="shared" si="55"/>
        <v>0</v>
      </c>
      <c r="W424" s="3">
        <f t="shared" si="56"/>
        <v>0</v>
      </c>
      <c r="X424" s="3">
        <f t="shared" si="57"/>
        <v>0</v>
      </c>
    </row>
    <row r="425" spans="1:24" x14ac:dyDescent="0.25">
      <c r="A425" s="35">
        <v>44638</v>
      </c>
      <c r="B425" s="36">
        <v>7</v>
      </c>
      <c r="C425" s="18" t="str">
        <f t="shared" si="58"/>
        <v>44638_7</v>
      </c>
      <c r="D425" s="20">
        <v>117.63038906902506</v>
      </c>
      <c r="E425" s="20">
        <v>266.1104388480278</v>
      </c>
      <c r="F425" s="20">
        <v>248.49411076095487</v>
      </c>
      <c r="G425" s="20">
        <v>184.22237887937669</v>
      </c>
      <c r="H425" s="20">
        <v>9.7913750690074047E-2</v>
      </c>
      <c r="I425" s="20">
        <v>0.86841394580581321</v>
      </c>
      <c r="J425" s="20">
        <v>0.30730808060789455</v>
      </c>
      <c r="K425" s="20">
        <v>-33.488620512094705</v>
      </c>
      <c r="L425" s="20">
        <v>-76.765663093846953</v>
      </c>
      <c r="M425" s="20">
        <v>-73.556313749486804</v>
      </c>
      <c r="N425" s="20">
        <v>-61.746820247514712</v>
      </c>
      <c r="O425" s="20">
        <v>-1.2633759346528866E-2</v>
      </c>
      <c r="P425" s="20">
        <v>-5.9735464614462629E-2</v>
      </c>
      <c r="Q425" s="20">
        <v>-3.6494118966784089E-2</v>
      </c>
      <c r="R425" s="3">
        <f t="shared" si="51"/>
        <v>0</v>
      </c>
      <c r="S425" s="3">
        <f t="shared" si="52"/>
        <v>0</v>
      </c>
      <c r="T425" s="3">
        <f t="shared" si="53"/>
        <v>0</v>
      </c>
      <c r="U425" s="3">
        <f t="shared" si="54"/>
        <v>0</v>
      </c>
      <c r="V425" s="3">
        <f t="shared" si="55"/>
        <v>0</v>
      </c>
      <c r="W425" s="3">
        <f t="shared" si="56"/>
        <v>0</v>
      </c>
      <c r="X425" s="3">
        <f t="shared" si="57"/>
        <v>0</v>
      </c>
    </row>
    <row r="426" spans="1:24" x14ac:dyDescent="0.25">
      <c r="A426" s="35">
        <v>44638</v>
      </c>
      <c r="B426" s="36">
        <v>8</v>
      </c>
      <c r="C426" s="18" t="str">
        <f t="shared" si="58"/>
        <v>44638_8</v>
      </c>
      <c r="D426" s="20">
        <v>137.7802717353546</v>
      </c>
      <c r="E426" s="20">
        <v>308.45648405199302</v>
      </c>
      <c r="F426" s="20">
        <v>285.44079473907021</v>
      </c>
      <c r="G426" s="20">
        <v>217.50403965723646</v>
      </c>
      <c r="H426" s="20">
        <v>0.10439602425397358</v>
      </c>
      <c r="I426" s="20">
        <v>0.93300847994274683</v>
      </c>
      <c r="J426" s="20">
        <v>0.32762855203687624</v>
      </c>
      <c r="K426" s="20">
        <v>-27.29108550433449</v>
      </c>
      <c r="L426" s="20">
        <v>-63.058216660745188</v>
      </c>
      <c r="M426" s="20">
        <v>-63.285850727555015</v>
      </c>
      <c r="N426" s="20">
        <v>-52.16665659649216</v>
      </c>
      <c r="O426" s="20">
        <v>-9.6504307614435191E-3</v>
      </c>
      <c r="P426" s="20">
        <v>-3.5472237099602295E-2</v>
      </c>
      <c r="Q426" s="20">
        <v>-2.7974081123938427E-2</v>
      </c>
      <c r="R426" s="3">
        <f t="shared" si="51"/>
        <v>0</v>
      </c>
      <c r="S426" s="3">
        <f t="shared" si="52"/>
        <v>0</v>
      </c>
      <c r="T426" s="3">
        <f t="shared" si="53"/>
        <v>0</v>
      </c>
      <c r="U426" s="3">
        <f t="shared" si="54"/>
        <v>0</v>
      </c>
      <c r="V426" s="3">
        <f t="shared" si="55"/>
        <v>0</v>
      </c>
      <c r="W426" s="3">
        <f t="shared" si="56"/>
        <v>0</v>
      </c>
      <c r="X426" s="3">
        <f t="shared" si="57"/>
        <v>0</v>
      </c>
    </row>
    <row r="427" spans="1:24" x14ac:dyDescent="0.25">
      <c r="A427" s="35">
        <v>44638</v>
      </c>
      <c r="B427" s="36">
        <v>9</v>
      </c>
      <c r="C427" s="18" t="str">
        <f t="shared" si="58"/>
        <v>44638_9</v>
      </c>
      <c r="D427" s="20">
        <v>149.19127572653116</v>
      </c>
      <c r="E427" s="20">
        <v>335.43391621939463</v>
      </c>
      <c r="F427" s="20">
        <v>307.02446212319859</v>
      </c>
      <c r="G427" s="20">
        <v>234.9685594796988</v>
      </c>
      <c r="H427" s="20">
        <v>0.11450081353687851</v>
      </c>
      <c r="I427" s="20">
        <v>1.0847909118334365</v>
      </c>
      <c r="J427" s="20">
        <v>0.35786237303308149</v>
      </c>
      <c r="K427" s="20">
        <v>-22.090211612114746</v>
      </c>
      <c r="L427" s="20">
        <v>-47.729700865449665</v>
      </c>
      <c r="M427" s="20">
        <v>-51.175710804170272</v>
      </c>
      <c r="N427" s="20">
        <v>-43.607353120218562</v>
      </c>
      <c r="O427" s="20">
        <v>1.9115994861978475E-2</v>
      </c>
      <c r="P427" s="20">
        <v>0.14811114353534505</v>
      </c>
      <c r="Q427" s="20">
        <v>5.4905856789051834E-2</v>
      </c>
      <c r="R427" s="3">
        <f t="shared" si="51"/>
        <v>0</v>
      </c>
      <c r="S427" s="3">
        <f t="shared" si="52"/>
        <v>0</v>
      </c>
      <c r="T427" s="3">
        <f t="shared" si="53"/>
        <v>0</v>
      </c>
      <c r="U427" s="3">
        <f t="shared" si="54"/>
        <v>0</v>
      </c>
      <c r="V427" s="3">
        <f t="shared" si="55"/>
        <v>0</v>
      </c>
      <c r="W427" s="3">
        <f t="shared" si="56"/>
        <v>0</v>
      </c>
      <c r="X427" s="3">
        <f t="shared" si="57"/>
        <v>0</v>
      </c>
    </row>
    <row r="428" spans="1:24" x14ac:dyDescent="0.25">
      <c r="A428" s="35">
        <v>44638</v>
      </c>
      <c r="B428" s="36">
        <v>10</v>
      </c>
      <c r="C428" s="18" t="str">
        <f t="shared" si="58"/>
        <v>44638_10</v>
      </c>
      <c r="D428" s="20">
        <v>163.51645667002467</v>
      </c>
      <c r="E428" s="20">
        <v>368.28860977921067</v>
      </c>
      <c r="F428" s="20">
        <v>336.800573994015</v>
      </c>
      <c r="G428" s="20">
        <v>258.49586181553701</v>
      </c>
      <c r="H428" s="20">
        <v>0.13659302572189111</v>
      </c>
      <c r="I428" s="20">
        <v>1.2913637405249718</v>
      </c>
      <c r="J428" s="20">
        <v>0.42214316410557645</v>
      </c>
      <c r="K428" s="20">
        <v>-15.454245668224942</v>
      </c>
      <c r="L428" s="20">
        <v>-32.84157722876396</v>
      </c>
      <c r="M428" s="20">
        <v>-37.579173875103443</v>
      </c>
      <c r="N428" s="20">
        <v>-34.477245830779836</v>
      </c>
      <c r="O428" s="20">
        <v>5.8829765870246915E-2</v>
      </c>
      <c r="P428" s="20">
        <v>0.34175881984761697</v>
      </c>
      <c r="Q428" s="20">
        <v>0.16944427375366369</v>
      </c>
      <c r="R428" s="3">
        <f t="shared" si="51"/>
        <v>0</v>
      </c>
      <c r="S428" s="3">
        <f t="shared" si="52"/>
        <v>0</v>
      </c>
      <c r="T428" s="3">
        <f t="shared" si="53"/>
        <v>0</v>
      </c>
      <c r="U428" s="3">
        <f t="shared" si="54"/>
        <v>0</v>
      </c>
      <c r="V428" s="3">
        <f t="shared" si="55"/>
        <v>0.35262542822959037</v>
      </c>
      <c r="W428" s="3">
        <f t="shared" si="56"/>
        <v>0.6427592663464512</v>
      </c>
      <c r="X428" s="3">
        <f t="shared" si="57"/>
        <v>0.91831998256871916</v>
      </c>
    </row>
    <row r="429" spans="1:24" x14ac:dyDescent="0.25">
      <c r="A429" s="35">
        <v>44638</v>
      </c>
      <c r="B429" s="36">
        <v>11</v>
      </c>
      <c r="C429" s="18" t="str">
        <f t="shared" si="58"/>
        <v>44638_11</v>
      </c>
      <c r="D429" s="20">
        <v>172.71465623784621</v>
      </c>
      <c r="E429" s="20">
        <v>389.23664357862623</v>
      </c>
      <c r="F429" s="20">
        <v>356.26373636298536</v>
      </c>
      <c r="G429" s="20">
        <v>274.7019572507395</v>
      </c>
      <c r="H429" s="20">
        <v>0.13531115234184493</v>
      </c>
      <c r="I429" s="20">
        <v>1.3699430170478661</v>
      </c>
      <c r="J429" s="20">
        <v>0.41879165929240175</v>
      </c>
      <c r="K429" s="20">
        <v>-7.4814748050034812</v>
      </c>
      <c r="L429" s="20">
        <v>-17.851256880435756</v>
      </c>
      <c r="M429" s="20">
        <v>-22.865155546738425</v>
      </c>
      <c r="N429" s="20">
        <v>-23.39928593369514</v>
      </c>
      <c r="O429" s="20">
        <v>5.9475165130953425E-2</v>
      </c>
      <c r="P429" s="20">
        <v>0.38324900370706777</v>
      </c>
      <c r="Q429" s="20">
        <v>0.17178015499570429</v>
      </c>
      <c r="R429" s="3">
        <f t="shared" si="51"/>
        <v>0</v>
      </c>
      <c r="S429" s="3">
        <f t="shared" si="52"/>
        <v>0</v>
      </c>
      <c r="T429" s="3">
        <f t="shared" si="53"/>
        <v>0</v>
      </c>
      <c r="U429" s="3">
        <f t="shared" si="54"/>
        <v>0</v>
      </c>
      <c r="V429" s="3">
        <f t="shared" si="55"/>
        <v>0.36591583710446646</v>
      </c>
      <c r="W429" s="3">
        <f t="shared" si="56"/>
        <v>0.8411958218904102</v>
      </c>
      <c r="X429" s="3">
        <f t="shared" si="57"/>
        <v>0.96205721270629097</v>
      </c>
    </row>
    <row r="430" spans="1:24" x14ac:dyDescent="0.25">
      <c r="A430" s="35">
        <v>44638</v>
      </c>
      <c r="B430" s="36">
        <v>12</v>
      </c>
      <c r="C430" s="18" t="str">
        <f t="shared" si="58"/>
        <v>44638_12</v>
      </c>
      <c r="D430" s="20">
        <v>180.86098260402713</v>
      </c>
      <c r="E430" s="20">
        <v>406.76971969661486</v>
      </c>
      <c r="F430" s="20">
        <v>371.42185849912124</v>
      </c>
      <c r="G430" s="20">
        <v>287.38929487972405</v>
      </c>
      <c r="H430" s="20">
        <v>0.13926563552721843</v>
      </c>
      <c r="I430" s="20">
        <v>1.4188329534948803</v>
      </c>
      <c r="J430" s="20">
        <v>0.43046258149785954</v>
      </c>
      <c r="K430" s="20">
        <v>-4.2210305002142947</v>
      </c>
      <c r="L430" s="20">
        <v>-10.250772711364394</v>
      </c>
      <c r="M430" s="20">
        <v>-15.704155532612006</v>
      </c>
      <c r="N430" s="20">
        <v>-18.425747978339935</v>
      </c>
      <c r="O430" s="20">
        <v>6.2030674635731531E-2</v>
      </c>
      <c r="P430" s="20">
        <v>0.41160081071484395</v>
      </c>
      <c r="Q430" s="20">
        <v>0.17918141464789672</v>
      </c>
      <c r="R430" s="3">
        <f t="shared" si="51"/>
        <v>0</v>
      </c>
      <c r="S430" s="3">
        <f t="shared" si="52"/>
        <v>0</v>
      </c>
      <c r="T430" s="3">
        <f t="shared" si="53"/>
        <v>0</v>
      </c>
      <c r="U430" s="3">
        <f t="shared" si="54"/>
        <v>0</v>
      </c>
      <c r="V430" s="3">
        <f t="shared" si="55"/>
        <v>0.38793975268942538</v>
      </c>
      <c r="W430" s="3">
        <f t="shared" si="56"/>
        <v>0.98419565990216662</v>
      </c>
      <c r="X430" s="3">
        <f t="shared" si="57"/>
        <v>1.0251042199273477</v>
      </c>
    </row>
    <row r="431" spans="1:24" x14ac:dyDescent="0.25">
      <c r="A431" s="35">
        <v>44638</v>
      </c>
      <c r="B431" s="36">
        <v>13</v>
      </c>
      <c r="C431" s="18" t="str">
        <f t="shared" si="58"/>
        <v>44638_13</v>
      </c>
      <c r="D431" s="20">
        <v>189.04295662612117</v>
      </c>
      <c r="E431" s="20">
        <v>421.02961450702441</v>
      </c>
      <c r="F431" s="20">
        <v>386.19369316687516</v>
      </c>
      <c r="G431" s="20">
        <v>300.06373390552574</v>
      </c>
      <c r="H431" s="20">
        <v>0.14670420335381271</v>
      </c>
      <c r="I431" s="20">
        <v>1.4404865174418868</v>
      </c>
      <c r="J431" s="20">
        <v>0.45261315494428911</v>
      </c>
      <c r="K431" s="20">
        <v>-1.1161248846612475</v>
      </c>
      <c r="L431" s="20">
        <v>-5.7287363575208525</v>
      </c>
      <c r="M431" s="20">
        <v>-11.096152355087733</v>
      </c>
      <c r="N431" s="20">
        <v>-13.816446393304338</v>
      </c>
      <c r="O431" s="20">
        <v>6.5851946920396878E-2</v>
      </c>
      <c r="P431" s="20">
        <v>0.43021277888979598</v>
      </c>
      <c r="Q431" s="20">
        <v>0.19042415405507956</v>
      </c>
      <c r="R431" s="3">
        <f t="shared" si="51"/>
        <v>0</v>
      </c>
      <c r="S431" s="3">
        <f t="shared" si="52"/>
        <v>0</v>
      </c>
      <c r="T431" s="3">
        <f t="shared" si="53"/>
        <v>0</v>
      </c>
      <c r="U431" s="3">
        <f t="shared" si="54"/>
        <v>0</v>
      </c>
      <c r="V431" s="3">
        <f t="shared" si="55"/>
        <v>0.41570315430547644</v>
      </c>
      <c r="W431" s="3">
        <f t="shared" si="56"/>
        <v>1.094147045115522</v>
      </c>
      <c r="X431" s="3">
        <f t="shared" si="57"/>
        <v>1.1058894253518003</v>
      </c>
    </row>
    <row r="432" spans="1:24" x14ac:dyDescent="0.25">
      <c r="A432" s="35">
        <v>44638</v>
      </c>
      <c r="B432" s="36">
        <v>14</v>
      </c>
      <c r="C432" s="18" t="str">
        <f t="shared" si="58"/>
        <v>44638_14</v>
      </c>
      <c r="D432" s="20">
        <v>194.13278809437759</v>
      </c>
      <c r="E432" s="20">
        <v>432.37847377970286</v>
      </c>
      <c r="F432" s="20">
        <v>397.31692443927534</v>
      </c>
      <c r="G432" s="20">
        <v>308.99344227985137</v>
      </c>
      <c r="H432" s="20">
        <v>0.13974200006705853</v>
      </c>
      <c r="I432" s="20">
        <v>1.4225961038896267</v>
      </c>
      <c r="J432" s="20">
        <v>0.43225861449355374</v>
      </c>
      <c r="K432" s="20">
        <v>-1.5271213312806822</v>
      </c>
      <c r="L432" s="20">
        <v>-8.1853997869850552</v>
      </c>
      <c r="M432" s="20">
        <v>-13.08298795886436</v>
      </c>
      <c r="N432" s="20">
        <v>-14.479228460467487</v>
      </c>
      <c r="O432" s="20">
        <v>6.2164276031764533E-2</v>
      </c>
      <c r="P432" s="20">
        <v>0.39378006739431232</v>
      </c>
      <c r="Q432" s="20">
        <v>0.17974796791448311</v>
      </c>
      <c r="R432" s="3">
        <f t="shared" si="51"/>
        <v>0</v>
      </c>
      <c r="S432" s="3">
        <f t="shared" si="52"/>
        <v>0</v>
      </c>
      <c r="T432" s="3">
        <f t="shared" si="53"/>
        <v>0</v>
      </c>
      <c r="U432" s="3">
        <f t="shared" si="54"/>
        <v>0</v>
      </c>
      <c r="V432" s="3">
        <f t="shared" si="55"/>
        <v>0.38817747872507874</v>
      </c>
      <c r="W432" s="3">
        <f t="shared" si="56"/>
        <v>0.8411992580995632</v>
      </c>
      <c r="X432" s="3">
        <f t="shared" si="57"/>
        <v>1.0268715642962594</v>
      </c>
    </row>
    <row r="433" spans="1:24" x14ac:dyDescent="0.25">
      <c r="A433" s="35">
        <v>44638</v>
      </c>
      <c r="B433" s="36">
        <v>15</v>
      </c>
      <c r="C433" s="18" t="str">
        <f t="shared" si="58"/>
        <v>44638_15</v>
      </c>
      <c r="D433" s="20">
        <v>196.13380728763343</v>
      </c>
      <c r="E433" s="20">
        <v>442.57084596853099</v>
      </c>
      <c r="F433" s="20">
        <v>406.97004173425466</v>
      </c>
      <c r="G433" s="20">
        <v>312.92372278420629</v>
      </c>
      <c r="H433" s="20">
        <v>0.13614338606651297</v>
      </c>
      <c r="I433" s="20">
        <v>1.4692522774068797</v>
      </c>
      <c r="J433" s="20">
        <v>0.42220903140686628</v>
      </c>
      <c r="K433" s="20">
        <v>0.38957214440928922</v>
      </c>
      <c r="L433" s="20">
        <v>-1.5652450711008328</v>
      </c>
      <c r="M433" s="20">
        <v>-7.1561282488544649</v>
      </c>
      <c r="N433" s="20">
        <v>-11.103301163428744</v>
      </c>
      <c r="O433" s="20">
        <v>5.9474265104192049E-2</v>
      </c>
      <c r="P433" s="20">
        <v>0.40508854511306841</v>
      </c>
      <c r="Q433" s="20">
        <v>0.17199619386165876</v>
      </c>
      <c r="R433" s="3">
        <f t="shared" si="51"/>
        <v>0</v>
      </c>
      <c r="S433" s="3">
        <f t="shared" si="52"/>
        <v>0</v>
      </c>
      <c r="T433" s="3">
        <f t="shared" si="53"/>
        <v>0</v>
      </c>
      <c r="U433" s="3">
        <f t="shared" si="54"/>
        <v>0</v>
      </c>
      <c r="V433" s="3">
        <f t="shared" si="55"/>
        <v>0.3630831705107177</v>
      </c>
      <c r="W433" s="3">
        <f t="shared" si="56"/>
        <v>0.85642205207440025</v>
      </c>
      <c r="X433" s="3">
        <f t="shared" si="57"/>
        <v>0.95347149458186609</v>
      </c>
    </row>
    <row r="434" spans="1:24" x14ac:dyDescent="0.25">
      <c r="A434" s="35">
        <v>44638</v>
      </c>
      <c r="B434" s="36">
        <v>16</v>
      </c>
      <c r="C434" s="18" t="str">
        <f t="shared" si="58"/>
        <v>44638_16</v>
      </c>
      <c r="D434" s="20">
        <v>194.99566705344159</v>
      </c>
      <c r="E434" s="20">
        <v>441.01715320633946</v>
      </c>
      <c r="F434" s="20">
        <v>405.23280947134162</v>
      </c>
      <c r="G434" s="20">
        <v>310.23631963934901</v>
      </c>
      <c r="H434" s="20">
        <v>0.13205833907472417</v>
      </c>
      <c r="I434" s="20">
        <v>1.4666020893747955</v>
      </c>
      <c r="J434" s="20">
        <v>0.41054414200018591</v>
      </c>
      <c r="K434" s="20">
        <v>1.8716512880410354</v>
      </c>
      <c r="L434" s="20">
        <v>2.1344579700145996</v>
      </c>
      <c r="M434" s="20">
        <v>-2.7768828809296267</v>
      </c>
      <c r="N434" s="20">
        <v>-8.6676207055309149</v>
      </c>
      <c r="O434" s="20">
        <v>4.8981064626049529E-2</v>
      </c>
      <c r="P434" s="20">
        <v>0.37697382216502617</v>
      </c>
      <c r="Q434" s="20">
        <v>0.14177139295629554</v>
      </c>
      <c r="R434" s="3">
        <f t="shared" si="51"/>
        <v>0</v>
      </c>
      <c r="S434" s="3">
        <f t="shared" si="52"/>
        <v>0</v>
      </c>
      <c r="T434" s="3">
        <f t="shared" si="53"/>
        <v>0</v>
      </c>
      <c r="U434" s="3">
        <f t="shared" si="54"/>
        <v>0</v>
      </c>
      <c r="V434" s="3">
        <f t="shared" si="55"/>
        <v>0.23146942422378078</v>
      </c>
      <c r="W434" s="3">
        <f t="shared" si="56"/>
        <v>0.64404755962922633</v>
      </c>
      <c r="X434" s="3">
        <f t="shared" si="57"/>
        <v>0.57402411516413876</v>
      </c>
    </row>
    <row r="435" spans="1:24" x14ac:dyDescent="0.25">
      <c r="A435" s="35">
        <v>44638</v>
      </c>
      <c r="B435" s="36">
        <v>17</v>
      </c>
      <c r="C435" s="18" t="str">
        <f t="shared" si="58"/>
        <v>44638_17</v>
      </c>
      <c r="D435" s="20">
        <v>192.63619104473224</v>
      </c>
      <c r="E435" s="20">
        <v>437.71008092515638</v>
      </c>
      <c r="F435" s="20">
        <v>401.43795762069266</v>
      </c>
      <c r="G435" s="20">
        <v>306.40095089366542</v>
      </c>
      <c r="H435" s="20">
        <v>0.1119869426195667</v>
      </c>
      <c r="I435" s="20">
        <v>1.3649936756466199</v>
      </c>
      <c r="J435" s="20">
        <v>0.35305671453694892</v>
      </c>
      <c r="K435" s="20">
        <v>0.358345887958051</v>
      </c>
      <c r="L435" s="20">
        <v>-2.207860611412483</v>
      </c>
      <c r="M435" s="20">
        <v>-6.3213379025120293</v>
      </c>
      <c r="N435" s="20">
        <v>-11.065212209028633</v>
      </c>
      <c r="O435" s="20">
        <v>1.9680847655271821E-2</v>
      </c>
      <c r="P435" s="20">
        <v>0.24597080671815572</v>
      </c>
      <c r="Q435" s="20">
        <v>5.7402819484542962E-2</v>
      </c>
      <c r="R435" s="3">
        <f t="shared" si="51"/>
        <v>0</v>
      </c>
      <c r="S435" s="3">
        <f t="shared" si="52"/>
        <v>0</v>
      </c>
      <c r="T435" s="3">
        <f t="shared" si="53"/>
        <v>0</v>
      </c>
      <c r="U435" s="3">
        <f t="shared" si="54"/>
        <v>0</v>
      </c>
      <c r="V435" s="3">
        <f t="shared" si="55"/>
        <v>0</v>
      </c>
      <c r="W435" s="3">
        <f t="shared" si="56"/>
        <v>0</v>
      </c>
      <c r="X435" s="3">
        <f t="shared" si="57"/>
        <v>0</v>
      </c>
    </row>
    <row r="436" spans="1:24" x14ac:dyDescent="0.25">
      <c r="A436" s="35">
        <v>44638</v>
      </c>
      <c r="B436" s="36">
        <v>18</v>
      </c>
      <c r="C436" s="18" t="str">
        <f t="shared" si="58"/>
        <v>44638_18</v>
      </c>
      <c r="D436" s="20">
        <v>184.86581518734397</v>
      </c>
      <c r="E436" s="20">
        <v>416.80890368781832</v>
      </c>
      <c r="F436" s="20">
        <v>384.08141453213585</v>
      </c>
      <c r="G436" s="20">
        <v>294.28577732008154</v>
      </c>
      <c r="H436" s="20">
        <v>0.11140760330063298</v>
      </c>
      <c r="I436" s="20">
        <v>1.3040057716378832</v>
      </c>
      <c r="J436" s="20">
        <v>0.35128508359557908</v>
      </c>
      <c r="K436" s="20">
        <v>-3.828205931164153</v>
      </c>
      <c r="L436" s="20">
        <v>-14.939942896366716</v>
      </c>
      <c r="M436" s="20">
        <v>-18.476442018459224</v>
      </c>
      <c r="N436" s="20">
        <v>-18.054121494917332</v>
      </c>
      <c r="O436" s="20">
        <v>1.7009031813742682E-2</v>
      </c>
      <c r="P436" s="20">
        <v>0.19276132791499781</v>
      </c>
      <c r="Q436" s="20">
        <v>4.9804459639286543E-2</v>
      </c>
      <c r="R436" s="3">
        <f t="shared" si="51"/>
        <v>0</v>
      </c>
      <c r="S436" s="3">
        <f t="shared" si="52"/>
        <v>0</v>
      </c>
      <c r="T436" s="3">
        <f t="shared" si="53"/>
        <v>0</v>
      </c>
      <c r="U436" s="3">
        <f t="shared" si="54"/>
        <v>0</v>
      </c>
      <c r="V436" s="3">
        <f t="shared" si="55"/>
        <v>0</v>
      </c>
      <c r="W436" s="3">
        <f t="shared" si="56"/>
        <v>0</v>
      </c>
      <c r="X436" s="3">
        <f t="shared" si="57"/>
        <v>0</v>
      </c>
    </row>
    <row r="437" spans="1:24" x14ac:dyDescent="0.25">
      <c r="A437" s="35">
        <v>44638</v>
      </c>
      <c r="B437" s="36">
        <v>19</v>
      </c>
      <c r="C437" s="18" t="str">
        <f t="shared" si="58"/>
        <v>44638_19</v>
      </c>
      <c r="D437" s="20">
        <v>175.19304556947426</v>
      </c>
      <c r="E437" s="20">
        <v>393.89783184119125</v>
      </c>
      <c r="F437" s="20">
        <v>366.48522576958777</v>
      </c>
      <c r="G437" s="20">
        <v>278.59355428284022</v>
      </c>
      <c r="H437" s="20">
        <v>0.10664766906686798</v>
      </c>
      <c r="I437" s="20">
        <v>1.1843699317579188</v>
      </c>
      <c r="J437" s="20">
        <v>0.33832791586287703</v>
      </c>
      <c r="K437" s="20">
        <v>-7.0909527685831355</v>
      </c>
      <c r="L437" s="20">
        <v>-22.059706741363613</v>
      </c>
      <c r="M437" s="20">
        <v>-25.016524688714981</v>
      </c>
      <c r="N437" s="20">
        <v>-22.346025061667518</v>
      </c>
      <c r="O437" s="20">
        <v>1.0270474464654665E-2</v>
      </c>
      <c r="P437" s="20">
        <v>0.14133493377394074</v>
      </c>
      <c r="Q437" s="20">
        <v>3.0304515040510335E-2</v>
      </c>
      <c r="R437" s="3">
        <f t="shared" si="51"/>
        <v>0</v>
      </c>
      <c r="S437" s="3">
        <f t="shared" si="52"/>
        <v>0</v>
      </c>
      <c r="T437" s="3">
        <f t="shared" si="53"/>
        <v>0</v>
      </c>
      <c r="U437" s="3">
        <f t="shared" si="54"/>
        <v>0</v>
      </c>
      <c r="V437" s="3">
        <f t="shared" si="55"/>
        <v>0</v>
      </c>
      <c r="W437" s="3">
        <f t="shared" si="56"/>
        <v>0</v>
      </c>
      <c r="X437" s="3">
        <f t="shared" si="57"/>
        <v>0</v>
      </c>
    </row>
    <row r="438" spans="1:24" x14ac:dyDescent="0.25">
      <c r="A438" s="35">
        <v>44638</v>
      </c>
      <c r="B438" s="36">
        <v>20</v>
      </c>
      <c r="C438" s="18" t="str">
        <f t="shared" si="58"/>
        <v>44638_20</v>
      </c>
      <c r="D438" s="20">
        <v>170.57125744281501</v>
      </c>
      <c r="E438" s="20">
        <v>387.73024676408096</v>
      </c>
      <c r="F438" s="20">
        <v>364.35315556439235</v>
      </c>
      <c r="G438" s="20">
        <v>271.3875975803997</v>
      </c>
      <c r="H438" s="20">
        <v>0.11016679450659128</v>
      </c>
      <c r="I438" s="20">
        <v>1.1220663798591342</v>
      </c>
      <c r="J438" s="20">
        <v>0.3487427886201131</v>
      </c>
      <c r="K438" s="20">
        <v>-13.259191071899149</v>
      </c>
      <c r="L438" s="20">
        <v>-32.673722933665388</v>
      </c>
      <c r="M438" s="20">
        <v>-34.346755386162648</v>
      </c>
      <c r="N438" s="20">
        <v>-30.63321397070176</v>
      </c>
      <c r="O438" s="20">
        <v>1.0808617940383347E-3</v>
      </c>
      <c r="P438" s="20">
        <v>8.5437027590558462E-2</v>
      </c>
      <c r="Q438" s="20">
        <v>3.4504142164889636E-3</v>
      </c>
      <c r="R438" s="3">
        <f t="shared" si="51"/>
        <v>0</v>
      </c>
      <c r="S438" s="3">
        <f t="shared" si="52"/>
        <v>0</v>
      </c>
      <c r="T438" s="3">
        <f t="shared" si="53"/>
        <v>0</v>
      </c>
      <c r="U438" s="3">
        <f t="shared" si="54"/>
        <v>0</v>
      </c>
      <c r="V438" s="3">
        <f t="shared" si="55"/>
        <v>0</v>
      </c>
      <c r="W438" s="3">
        <f t="shared" si="56"/>
        <v>0</v>
      </c>
      <c r="X438" s="3">
        <f t="shared" si="57"/>
        <v>0</v>
      </c>
    </row>
    <row r="439" spans="1:24" x14ac:dyDescent="0.25">
      <c r="A439" s="35">
        <v>44638</v>
      </c>
      <c r="B439" s="36">
        <v>21</v>
      </c>
      <c r="C439" s="18" t="str">
        <f t="shared" si="58"/>
        <v>44638_21</v>
      </c>
      <c r="D439" s="20">
        <v>181.51741865652735</v>
      </c>
      <c r="E439" s="20">
        <v>417.23270295809783</v>
      </c>
      <c r="F439" s="20">
        <v>399.73448919552118</v>
      </c>
      <c r="G439" s="20">
        <v>293.1813407361409</v>
      </c>
      <c r="H439" s="20">
        <v>0.13329145638912696</v>
      </c>
      <c r="I439" s="20">
        <v>1.2652811548233092</v>
      </c>
      <c r="J439" s="20">
        <v>0.41579412959365969</v>
      </c>
      <c r="K439" s="20">
        <v>-18.089140159169446</v>
      </c>
      <c r="L439" s="20">
        <v>-40.514109331558771</v>
      </c>
      <c r="M439" s="20">
        <v>-38.741648752816282</v>
      </c>
      <c r="N439" s="20">
        <v>-36.965512683564512</v>
      </c>
      <c r="O439" s="20">
        <v>-2.7331769982164309E-3</v>
      </c>
      <c r="P439" s="20">
        <v>4.7664174897468436E-2</v>
      </c>
      <c r="Q439" s="20">
        <v>-7.9521467352489227E-3</v>
      </c>
      <c r="R439" s="3">
        <f t="shared" si="51"/>
        <v>0</v>
      </c>
      <c r="S439" s="3">
        <f t="shared" si="52"/>
        <v>0</v>
      </c>
      <c r="T439" s="3">
        <f t="shared" si="53"/>
        <v>0</v>
      </c>
      <c r="U439" s="3">
        <f t="shared" si="54"/>
        <v>0</v>
      </c>
      <c r="V439" s="3">
        <f t="shared" si="55"/>
        <v>0</v>
      </c>
      <c r="W439" s="3">
        <f t="shared" si="56"/>
        <v>0</v>
      </c>
      <c r="X439" s="3">
        <f t="shared" si="57"/>
        <v>0</v>
      </c>
    </row>
    <row r="440" spans="1:24" x14ac:dyDescent="0.25">
      <c r="A440" s="35">
        <v>44638</v>
      </c>
      <c r="B440" s="36">
        <v>22</v>
      </c>
      <c r="C440" s="18" t="str">
        <f t="shared" si="58"/>
        <v>44638_22</v>
      </c>
      <c r="D440" s="20">
        <v>176.21541547641183</v>
      </c>
      <c r="E440" s="20">
        <v>408.77063712249293</v>
      </c>
      <c r="F440" s="20">
        <v>393.76110936514408</v>
      </c>
      <c r="G440" s="20">
        <v>286.22852870020034</v>
      </c>
      <c r="H440" s="20">
        <v>0.13366681401029029</v>
      </c>
      <c r="I440" s="20">
        <v>1.259188553643525</v>
      </c>
      <c r="J440" s="20">
        <v>0.41678898017097493</v>
      </c>
      <c r="K440" s="20">
        <v>-20.778150864306532</v>
      </c>
      <c r="L440" s="20">
        <v>-45.92676033688408</v>
      </c>
      <c r="M440" s="20">
        <v>-43.615552894575615</v>
      </c>
      <c r="N440" s="20">
        <v>-41.297674378355978</v>
      </c>
      <c r="O440" s="20">
        <v>-5.6129782019111209E-3</v>
      </c>
      <c r="P440" s="20">
        <v>3.034393535616969E-2</v>
      </c>
      <c r="Q440" s="20">
        <v>-1.6348627052000429E-2</v>
      </c>
      <c r="R440" s="3">
        <f t="shared" si="51"/>
        <v>0</v>
      </c>
      <c r="S440" s="3">
        <f t="shared" si="52"/>
        <v>0</v>
      </c>
      <c r="T440" s="3">
        <f t="shared" si="53"/>
        <v>0</v>
      </c>
      <c r="U440" s="3">
        <f t="shared" si="54"/>
        <v>0</v>
      </c>
      <c r="V440" s="3">
        <f t="shared" si="55"/>
        <v>0</v>
      </c>
      <c r="W440" s="3">
        <f t="shared" si="56"/>
        <v>0</v>
      </c>
      <c r="X440" s="3">
        <f t="shared" si="57"/>
        <v>0</v>
      </c>
    </row>
    <row r="441" spans="1:24" x14ac:dyDescent="0.25">
      <c r="A441" s="35">
        <v>44638</v>
      </c>
      <c r="B441" s="36">
        <v>23</v>
      </c>
      <c r="C441" s="18" t="str">
        <f t="shared" si="58"/>
        <v>44638_23</v>
      </c>
      <c r="D441" s="20">
        <v>163.07644203196753</v>
      </c>
      <c r="E441" s="20">
        <v>381.72340928040256</v>
      </c>
      <c r="F441" s="20">
        <v>366.57768192682607</v>
      </c>
      <c r="G441" s="20">
        <v>265.59078936591692</v>
      </c>
      <c r="H441" s="20">
        <v>0.12792701322088623</v>
      </c>
      <c r="I441" s="20">
        <v>1.194653140765763</v>
      </c>
      <c r="J441" s="20">
        <v>0.39944376188673875</v>
      </c>
      <c r="K441" s="20">
        <v>-24.249855998137264</v>
      </c>
      <c r="L441" s="20">
        <v>-52.649122829615223</v>
      </c>
      <c r="M441" s="20">
        <v>-50.399852134355271</v>
      </c>
      <c r="N441" s="20">
        <v>-46.571115248730081</v>
      </c>
      <c r="O441" s="20">
        <v>-5.4330270447737871E-3</v>
      </c>
      <c r="P441" s="20">
        <v>1.9239168133826232E-2</v>
      </c>
      <c r="Q441" s="20">
        <v>-1.5771739723353474E-2</v>
      </c>
      <c r="R441" s="3">
        <f t="shared" si="51"/>
        <v>0</v>
      </c>
      <c r="S441" s="3">
        <f t="shared" si="52"/>
        <v>0</v>
      </c>
      <c r="T441" s="3">
        <f t="shared" si="53"/>
        <v>0</v>
      </c>
      <c r="U441" s="3">
        <f t="shared" si="54"/>
        <v>0</v>
      </c>
      <c r="V441" s="3">
        <f t="shared" si="55"/>
        <v>0</v>
      </c>
      <c r="W441" s="3">
        <f t="shared" si="56"/>
        <v>0</v>
      </c>
      <c r="X441" s="3">
        <f t="shared" si="57"/>
        <v>0</v>
      </c>
    </row>
    <row r="442" spans="1:24" x14ac:dyDescent="0.25">
      <c r="A442" s="35">
        <v>44638</v>
      </c>
      <c r="B442" s="36">
        <v>24</v>
      </c>
      <c r="C442" s="18" t="str">
        <f t="shared" si="58"/>
        <v>44638_24</v>
      </c>
      <c r="D442" s="20">
        <v>149.56096445280167</v>
      </c>
      <c r="E442" s="20">
        <v>350.94304317363276</v>
      </c>
      <c r="F442" s="20">
        <v>337.86376721998766</v>
      </c>
      <c r="G442" s="20">
        <v>243.91755383711458</v>
      </c>
      <c r="H442" s="20">
        <v>0.11849156406146286</v>
      </c>
      <c r="I442" s="20">
        <v>1.1244014365834776</v>
      </c>
      <c r="J442" s="20">
        <v>0.37091955819775341</v>
      </c>
      <c r="K442" s="20">
        <v>-26.313468483664369</v>
      </c>
      <c r="L442" s="20">
        <v>-57.429713199670367</v>
      </c>
      <c r="M442" s="20">
        <v>-54.151066185184405</v>
      </c>
      <c r="N442" s="20">
        <v>-49.551678414307837</v>
      </c>
      <c r="O442" s="20">
        <v>-6.2852533620656676E-3</v>
      </c>
      <c r="P442" s="20">
        <v>1.1198909109311161E-2</v>
      </c>
      <c r="Q442" s="20">
        <v>-1.8213867898473353E-2</v>
      </c>
      <c r="R442" s="3">
        <f t="shared" si="51"/>
        <v>0</v>
      </c>
      <c r="S442" s="3">
        <f t="shared" si="52"/>
        <v>0</v>
      </c>
      <c r="T442" s="3">
        <f t="shared" si="53"/>
        <v>0</v>
      </c>
      <c r="U442" s="3">
        <f t="shared" si="54"/>
        <v>0</v>
      </c>
      <c r="V442" s="3">
        <f t="shared" si="55"/>
        <v>0</v>
      </c>
      <c r="W442" s="3">
        <f t="shared" si="56"/>
        <v>0</v>
      </c>
      <c r="X442" s="3">
        <f t="shared" si="57"/>
        <v>0</v>
      </c>
    </row>
    <row r="443" spans="1:24" x14ac:dyDescent="0.25">
      <c r="A443" s="35">
        <v>44639</v>
      </c>
      <c r="B443" s="36">
        <v>1</v>
      </c>
      <c r="C443" s="18" t="str">
        <f t="shared" si="58"/>
        <v>44639_1</v>
      </c>
      <c r="D443" s="20">
        <v>135.03798125996502</v>
      </c>
      <c r="E443" s="20">
        <v>311.13292146036736</v>
      </c>
      <c r="F443" s="20">
        <v>299.15657111136852</v>
      </c>
      <c r="G443" s="20">
        <v>217.77322044622721</v>
      </c>
      <c r="H443" s="20">
        <v>0.1058222075028513</v>
      </c>
      <c r="I443" s="20">
        <v>0.93828396209815024</v>
      </c>
      <c r="J443" s="20">
        <v>0.33339818674148114</v>
      </c>
      <c r="K443" s="20">
        <v>-27.584026363680799</v>
      </c>
      <c r="L443" s="20">
        <v>-61.185189660348655</v>
      </c>
      <c r="M443" s="20">
        <v>-57.062708527946079</v>
      </c>
      <c r="N443" s="20">
        <v>-50.717735809952849</v>
      </c>
      <c r="O443" s="20">
        <v>-7.438918214269858E-3</v>
      </c>
      <c r="P443" s="20">
        <v>-1.7779115892313631E-2</v>
      </c>
      <c r="Q443" s="20">
        <v>-2.1273984049075791E-2</v>
      </c>
      <c r="R443" s="3">
        <f t="shared" si="51"/>
        <v>0</v>
      </c>
      <c r="S443" s="3">
        <f t="shared" si="52"/>
        <v>0</v>
      </c>
      <c r="T443" s="3">
        <f t="shared" si="53"/>
        <v>0</v>
      </c>
      <c r="U443" s="3">
        <f t="shared" si="54"/>
        <v>0</v>
      </c>
      <c r="V443" s="3">
        <f t="shared" si="55"/>
        <v>0</v>
      </c>
      <c r="W443" s="3">
        <f t="shared" si="56"/>
        <v>0</v>
      </c>
      <c r="X443" s="3">
        <f t="shared" si="57"/>
        <v>0</v>
      </c>
    </row>
    <row r="444" spans="1:24" x14ac:dyDescent="0.25">
      <c r="A444" s="35">
        <v>44639</v>
      </c>
      <c r="B444" s="36">
        <v>2</v>
      </c>
      <c r="C444" s="18" t="str">
        <f t="shared" si="58"/>
        <v>44639_2</v>
      </c>
      <c r="D444" s="20">
        <v>123.98419857159298</v>
      </c>
      <c r="E444" s="20">
        <v>280.34986400666224</v>
      </c>
      <c r="F444" s="20">
        <v>266.22365867324169</v>
      </c>
      <c r="G444" s="20">
        <v>196.18177321341579</v>
      </c>
      <c r="H444" s="20">
        <v>9.8071100750984436E-2</v>
      </c>
      <c r="I444" s="20">
        <v>0.85467593646161522</v>
      </c>
      <c r="J444" s="20">
        <v>0.30951298475765776</v>
      </c>
      <c r="K444" s="20">
        <v>-28.330873581710279</v>
      </c>
      <c r="L444" s="20">
        <v>-63.461767634581243</v>
      </c>
      <c r="M444" s="20">
        <v>-59.511900744566837</v>
      </c>
      <c r="N444" s="20">
        <v>-52.305970863503362</v>
      </c>
      <c r="O444" s="20">
        <v>-7.6832600266546463E-3</v>
      </c>
      <c r="P444" s="20">
        <v>-2.1878611889939385E-2</v>
      </c>
      <c r="Q444" s="20">
        <v>-2.1857997518854651E-2</v>
      </c>
      <c r="R444" s="3">
        <f t="shared" si="51"/>
        <v>0</v>
      </c>
      <c r="S444" s="3">
        <f t="shared" si="52"/>
        <v>0</v>
      </c>
      <c r="T444" s="3">
        <f t="shared" si="53"/>
        <v>0</v>
      </c>
      <c r="U444" s="3">
        <f t="shared" si="54"/>
        <v>0</v>
      </c>
      <c r="V444" s="3">
        <f t="shared" si="55"/>
        <v>0</v>
      </c>
      <c r="W444" s="3">
        <f t="shared" si="56"/>
        <v>0</v>
      </c>
      <c r="X444" s="3">
        <f t="shared" si="57"/>
        <v>0</v>
      </c>
    </row>
    <row r="445" spans="1:24" x14ac:dyDescent="0.25">
      <c r="A445" s="35">
        <v>44639</v>
      </c>
      <c r="B445" s="36">
        <v>3</v>
      </c>
      <c r="C445" s="18" t="str">
        <f t="shared" si="58"/>
        <v>44639_3</v>
      </c>
      <c r="D445" s="20">
        <v>115.65374621700062</v>
      </c>
      <c r="E445" s="20">
        <v>257.83863945365005</v>
      </c>
      <c r="F445" s="20">
        <v>243.17602452739695</v>
      </c>
      <c r="G445" s="20">
        <v>180.26511334616356</v>
      </c>
      <c r="H445" s="20">
        <v>9.6229426820536867E-2</v>
      </c>
      <c r="I445" s="20">
        <v>0.80743403162357674</v>
      </c>
      <c r="J445" s="20">
        <v>0.30337881498645286</v>
      </c>
      <c r="K445" s="20">
        <v>-28.010158555528527</v>
      </c>
      <c r="L445" s="20">
        <v>-61.770795833455026</v>
      </c>
      <c r="M445" s="20">
        <v>-56.240314465293011</v>
      </c>
      <c r="N445" s="20">
        <v>-50.698939011992117</v>
      </c>
      <c r="O445" s="20">
        <v>-6.3439084537291737E-3</v>
      </c>
      <c r="P445" s="20">
        <v>-2.342974721475265E-2</v>
      </c>
      <c r="Q445" s="20">
        <v>-1.7919295183482759E-2</v>
      </c>
      <c r="R445" s="3">
        <f t="shared" si="51"/>
        <v>0</v>
      </c>
      <c r="S445" s="3">
        <f t="shared" si="52"/>
        <v>0</v>
      </c>
      <c r="T445" s="3">
        <f t="shared" si="53"/>
        <v>0</v>
      </c>
      <c r="U445" s="3">
        <f t="shared" si="54"/>
        <v>0</v>
      </c>
      <c r="V445" s="3">
        <f t="shared" si="55"/>
        <v>0</v>
      </c>
      <c r="W445" s="3">
        <f t="shared" si="56"/>
        <v>0</v>
      </c>
      <c r="X445" s="3">
        <f t="shared" si="57"/>
        <v>0</v>
      </c>
    </row>
    <row r="446" spans="1:24" x14ac:dyDescent="0.25">
      <c r="A446" s="35">
        <v>44639</v>
      </c>
      <c r="B446" s="36">
        <v>4</v>
      </c>
      <c r="C446" s="18" t="str">
        <f t="shared" si="58"/>
        <v>44639_4</v>
      </c>
      <c r="D446" s="20">
        <v>110.2973666650077</v>
      </c>
      <c r="E446" s="20">
        <v>243.2192847505215</v>
      </c>
      <c r="F446" s="20">
        <v>227.57160264795857</v>
      </c>
      <c r="G446" s="20">
        <v>169.96786077776218</v>
      </c>
      <c r="H446" s="20">
        <v>9.2711304203334635E-2</v>
      </c>
      <c r="I446" s="20">
        <v>0.77018687038278866</v>
      </c>
      <c r="J446" s="20">
        <v>0.29272632309257829</v>
      </c>
      <c r="K446" s="20">
        <v>-29.714775167100914</v>
      </c>
      <c r="L446" s="20">
        <v>-65.62440639503653</v>
      </c>
      <c r="M446" s="20">
        <v>-59.436211139823151</v>
      </c>
      <c r="N446" s="20">
        <v>-53.177940941436091</v>
      </c>
      <c r="O446" s="20">
        <v>-8.052123295975655E-3</v>
      </c>
      <c r="P446" s="20">
        <v>-4.2741935692785588E-2</v>
      </c>
      <c r="Q446" s="20">
        <v>-2.2808134058257587E-2</v>
      </c>
      <c r="R446" s="3">
        <f t="shared" si="51"/>
        <v>0</v>
      </c>
      <c r="S446" s="3">
        <f t="shared" si="52"/>
        <v>0</v>
      </c>
      <c r="T446" s="3">
        <f t="shared" si="53"/>
        <v>0</v>
      </c>
      <c r="U446" s="3">
        <f t="shared" si="54"/>
        <v>0</v>
      </c>
      <c r="V446" s="3">
        <f t="shared" si="55"/>
        <v>0</v>
      </c>
      <c r="W446" s="3">
        <f t="shared" si="56"/>
        <v>0</v>
      </c>
      <c r="X446" s="3">
        <f t="shared" si="57"/>
        <v>0</v>
      </c>
    </row>
    <row r="447" spans="1:24" x14ac:dyDescent="0.25">
      <c r="A447" s="35">
        <v>44639</v>
      </c>
      <c r="B447" s="36">
        <v>5</v>
      </c>
      <c r="C447" s="18" t="str">
        <f t="shared" si="58"/>
        <v>44639_5</v>
      </c>
      <c r="D447" s="20">
        <v>106.79892263343159</v>
      </c>
      <c r="E447" s="20">
        <v>235.15273228749371</v>
      </c>
      <c r="F447" s="20">
        <v>219.87923120839022</v>
      </c>
      <c r="G447" s="20">
        <v>164.03097208714848</v>
      </c>
      <c r="H447" s="20">
        <v>9.2031028707121459E-2</v>
      </c>
      <c r="I447" s="20">
        <v>0.75770811876797439</v>
      </c>
      <c r="J447" s="20">
        <v>0.29018199440610448</v>
      </c>
      <c r="K447" s="20">
        <v>-30.064138524785733</v>
      </c>
      <c r="L447" s="20">
        <v>-66.417661888511006</v>
      </c>
      <c r="M447" s="20">
        <v>-59.863294229429627</v>
      </c>
      <c r="N447" s="20">
        <v>-53.593513016446707</v>
      </c>
      <c r="O447" s="20">
        <v>-7.4072748335533897E-3</v>
      </c>
      <c r="P447" s="20">
        <v>-4.196562133352566E-2</v>
      </c>
      <c r="Q447" s="20">
        <v>-2.0941288243033068E-2</v>
      </c>
      <c r="R447" s="3">
        <f t="shared" si="51"/>
        <v>0</v>
      </c>
      <c r="S447" s="3">
        <f t="shared" si="52"/>
        <v>0</v>
      </c>
      <c r="T447" s="3">
        <f t="shared" si="53"/>
        <v>0</v>
      </c>
      <c r="U447" s="3">
        <f t="shared" si="54"/>
        <v>0</v>
      </c>
      <c r="V447" s="3">
        <f t="shared" si="55"/>
        <v>0</v>
      </c>
      <c r="W447" s="3">
        <f t="shared" si="56"/>
        <v>0</v>
      </c>
      <c r="X447" s="3">
        <f t="shared" si="57"/>
        <v>0</v>
      </c>
    </row>
    <row r="448" spans="1:24" x14ac:dyDescent="0.25">
      <c r="A448" s="35">
        <v>44639</v>
      </c>
      <c r="B448" s="36">
        <v>6</v>
      </c>
      <c r="C448" s="18" t="str">
        <f t="shared" si="58"/>
        <v>44639_6</v>
      </c>
      <c r="D448" s="20">
        <v>105.5734869292677</v>
      </c>
      <c r="E448" s="20">
        <v>232.86569673052159</v>
      </c>
      <c r="F448" s="20">
        <v>216.22096403088494</v>
      </c>
      <c r="G448" s="20">
        <v>162.24514055899536</v>
      </c>
      <c r="H448" s="20">
        <v>9.0197431118579627E-2</v>
      </c>
      <c r="I448" s="20">
        <v>0.7686155477186265</v>
      </c>
      <c r="J448" s="20">
        <v>0.28478531993455747</v>
      </c>
      <c r="K448" s="20">
        <v>-30.246717064830378</v>
      </c>
      <c r="L448" s="20">
        <v>-66.824047500725243</v>
      </c>
      <c r="M448" s="20">
        <v>-60.736097776018106</v>
      </c>
      <c r="N448" s="20">
        <v>-53.771469952647543</v>
      </c>
      <c r="O448" s="20">
        <v>-7.7975916116675668E-3</v>
      </c>
      <c r="P448" s="20">
        <v>-3.7563167472644418E-2</v>
      </c>
      <c r="Q448" s="20">
        <v>-2.2008661565126084E-2</v>
      </c>
      <c r="R448" s="3">
        <f t="shared" si="51"/>
        <v>0</v>
      </c>
      <c r="S448" s="3">
        <f t="shared" si="52"/>
        <v>0</v>
      </c>
      <c r="T448" s="3">
        <f t="shared" si="53"/>
        <v>0</v>
      </c>
      <c r="U448" s="3">
        <f t="shared" si="54"/>
        <v>0</v>
      </c>
      <c r="V448" s="3">
        <f t="shared" si="55"/>
        <v>0</v>
      </c>
      <c r="W448" s="3">
        <f t="shared" si="56"/>
        <v>0</v>
      </c>
      <c r="X448" s="3">
        <f t="shared" si="57"/>
        <v>0</v>
      </c>
    </row>
    <row r="449" spans="1:24" x14ac:dyDescent="0.25">
      <c r="A449" s="35">
        <v>44639</v>
      </c>
      <c r="B449" s="36">
        <v>7</v>
      </c>
      <c r="C449" s="18" t="str">
        <f t="shared" si="58"/>
        <v>44639_7</v>
      </c>
      <c r="D449" s="20">
        <v>105.46607852024174</v>
      </c>
      <c r="E449" s="20">
        <v>236.73975486358185</v>
      </c>
      <c r="F449" s="20">
        <v>218.65191116356536</v>
      </c>
      <c r="G449" s="20">
        <v>164.16426084903802</v>
      </c>
      <c r="H449" s="20">
        <v>9.2355131012660185E-2</v>
      </c>
      <c r="I449" s="20">
        <v>0.80189442408176614</v>
      </c>
      <c r="J449" s="20">
        <v>0.29103170019837621</v>
      </c>
      <c r="K449" s="20">
        <v>-30.463381518472033</v>
      </c>
      <c r="L449" s="20">
        <v>-66.844167132067113</v>
      </c>
      <c r="M449" s="20">
        <v>-61.778444358296547</v>
      </c>
      <c r="N449" s="20">
        <v>-53.607763282893885</v>
      </c>
      <c r="O449" s="20">
        <v>-7.9503314870443993E-3</v>
      </c>
      <c r="P449" s="20">
        <v>-3.4610434586053222E-2</v>
      </c>
      <c r="Q449" s="20">
        <v>-2.2525535790217321E-2</v>
      </c>
      <c r="R449" s="3">
        <f t="shared" si="51"/>
        <v>0</v>
      </c>
      <c r="S449" s="3">
        <f t="shared" si="52"/>
        <v>0</v>
      </c>
      <c r="T449" s="3">
        <f t="shared" si="53"/>
        <v>0</v>
      </c>
      <c r="U449" s="3">
        <f t="shared" si="54"/>
        <v>0</v>
      </c>
      <c r="V449" s="3">
        <f t="shared" si="55"/>
        <v>0</v>
      </c>
      <c r="W449" s="3">
        <f t="shared" si="56"/>
        <v>0</v>
      </c>
      <c r="X449" s="3">
        <f t="shared" si="57"/>
        <v>0</v>
      </c>
    </row>
    <row r="450" spans="1:24" x14ac:dyDescent="0.25">
      <c r="A450" s="35">
        <v>44639</v>
      </c>
      <c r="B450" s="36">
        <v>8</v>
      </c>
      <c r="C450" s="18" t="str">
        <f t="shared" si="58"/>
        <v>44639_8</v>
      </c>
      <c r="D450" s="20">
        <v>109.31339581866523</v>
      </c>
      <c r="E450" s="20">
        <v>245.5189235537475</v>
      </c>
      <c r="F450" s="20">
        <v>226.05129927305285</v>
      </c>
      <c r="G450" s="20">
        <v>170.74451016761483</v>
      </c>
      <c r="H450" s="20">
        <v>9.5097724442311418E-2</v>
      </c>
      <c r="I450" s="20">
        <v>0.82297839155445496</v>
      </c>
      <c r="J450" s="20">
        <v>0.2997672476375835</v>
      </c>
      <c r="K450" s="20">
        <v>-29.512379123100352</v>
      </c>
      <c r="L450" s="20">
        <v>-64.530231093646449</v>
      </c>
      <c r="M450" s="20">
        <v>-60.305328420213883</v>
      </c>
      <c r="N450" s="20">
        <v>-52.0059811045736</v>
      </c>
      <c r="O450" s="20">
        <v>-7.2599652120194542E-3</v>
      </c>
      <c r="P450" s="20">
        <v>-2.7430906753704985E-2</v>
      </c>
      <c r="Q450" s="20">
        <v>-2.0665075674756766E-2</v>
      </c>
      <c r="R450" s="3">
        <f t="shared" si="51"/>
        <v>0</v>
      </c>
      <c r="S450" s="3">
        <f t="shared" si="52"/>
        <v>0</v>
      </c>
      <c r="T450" s="3">
        <f t="shared" si="53"/>
        <v>0</v>
      </c>
      <c r="U450" s="3">
        <f t="shared" si="54"/>
        <v>0</v>
      </c>
      <c r="V450" s="3">
        <f t="shared" si="55"/>
        <v>0</v>
      </c>
      <c r="W450" s="3">
        <f t="shared" si="56"/>
        <v>0</v>
      </c>
      <c r="X450" s="3">
        <f t="shared" si="57"/>
        <v>0</v>
      </c>
    </row>
    <row r="451" spans="1:24" x14ac:dyDescent="0.25">
      <c r="A451" s="35">
        <v>44639</v>
      </c>
      <c r="B451" s="36">
        <v>9</v>
      </c>
      <c r="C451" s="18" t="str">
        <f t="shared" si="58"/>
        <v>44639_9</v>
      </c>
      <c r="D451" s="20">
        <v>116.98779807730244</v>
      </c>
      <c r="E451" s="20">
        <v>262.81908716844629</v>
      </c>
      <c r="F451" s="20">
        <v>241.45569893797355</v>
      </c>
      <c r="G451" s="20">
        <v>183.11250260357698</v>
      </c>
      <c r="H451" s="20">
        <v>0.10672226412220942</v>
      </c>
      <c r="I451" s="20">
        <v>0.93570997219560292</v>
      </c>
      <c r="J451" s="20">
        <v>0.33454127879645246</v>
      </c>
      <c r="K451" s="20">
        <v>-28.834357610934095</v>
      </c>
      <c r="L451" s="20">
        <v>-64.119907594066177</v>
      </c>
      <c r="M451" s="20">
        <v>-63.271242548159599</v>
      </c>
      <c r="N451" s="20">
        <v>-53.53701824281552</v>
      </c>
      <c r="O451" s="20">
        <v>1.9501145018561348E-2</v>
      </c>
      <c r="P451" s="20">
        <v>0.11106352621853906</v>
      </c>
      <c r="Q451" s="20">
        <v>5.62759225649253E-2</v>
      </c>
      <c r="R451" s="3">
        <f t="shared" si="51"/>
        <v>0</v>
      </c>
      <c r="S451" s="3">
        <f t="shared" si="52"/>
        <v>0</v>
      </c>
      <c r="T451" s="3">
        <f t="shared" si="53"/>
        <v>0</v>
      </c>
      <c r="U451" s="3">
        <f t="shared" si="54"/>
        <v>0</v>
      </c>
      <c r="V451" s="3">
        <f t="shared" si="55"/>
        <v>0</v>
      </c>
      <c r="W451" s="3">
        <f t="shared" si="56"/>
        <v>0</v>
      </c>
      <c r="X451" s="3">
        <f t="shared" si="57"/>
        <v>0</v>
      </c>
    </row>
    <row r="452" spans="1:24" x14ac:dyDescent="0.25">
      <c r="A452" s="35">
        <v>44639</v>
      </c>
      <c r="B452" s="36">
        <v>10</v>
      </c>
      <c r="C452" s="18" t="str">
        <f t="shared" si="58"/>
        <v>44639_10</v>
      </c>
      <c r="D452" s="20">
        <v>134.46832215022621</v>
      </c>
      <c r="E452" s="20">
        <v>302.64963823519844</v>
      </c>
      <c r="F452" s="20">
        <v>279.91203904908076</v>
      </c>
      <c r="G452" s="20">
        <v>212.28652755941533</v>
      </c>
      <c r="H452" s="20">
        <v>0.12317014403272332</v>
      </c>
      <c r="I452" s="20">
        <v>1.0777126119697793</v>
      </c>
      <c r="J452" s="20">
        <v>0.38337446924112251</v>
      </c>
      <c r="K452" s="20">
        <v>-23.813386413601688</v>
      </c>
      <c r="L452" s="20">
        <v>-53.386672070800223</v>
      </c>
      <c r="M452" s="20">
        <v>-53.88623569036443</v>
      </c>
      <c r="N452" s="20">
        <v>-45.988922569120867</v>
      </c>
      <c r="O452" s="20">
        <v>3.2777676043453434E-2</v>
      </c>
      <c r="P452" s="20">
        <v>0.19131059439999457</v>
      </c>
      <c r="Q452" s="20">
        <v>9.4574409002127921E-2</v>
      </c>
      <c r="R452" s="3">
        <f t="shared" si="51"/>
        <v>0</v>
      </c>
      <c r="S452" s="3">
        <f t="shared" si="52"/>
        <v>0</v>
      </c>
      <c r="T452" s="3">
        <f t="shared" si="53"/>
        <v>0</v>
      </c>
      <c r="U452" s="3">
        <f t="shared" si="54"/>
        <v>0</v>
      </c>
      <c r="V452" s="3">
        <f t="shared" si="55"/>
        <v>6.2697940076960598E-2</v>
      </c>
      <c r="W452" s="3">
        <f t="shared" si="56"/>
        <v>0</v>
      </c>
      <c r="X452" s="3">
        <f t="shared" si="57"/>
        <v>0.13780836716990233</v>
      </c>
    </row>
    <row r="453" spans="1:24" x14ac:dyDescent="0.25">
      <c r="A453" s="35">
        <v>44639</v>
      </c>
      <c r="B453" s="36">
        <v>11</v>
      </c>
      <c r="C453" s="18" t="str">
        <f t="shared" si="58"/>
        <v>44639_11</v>
      </c>
      <c r="D453" s="20">
        <v>150.48190398600423</v>
      </c>
      <c r="E453" s="20">
        <v>335.24720732100315</v>
      </c>
      <c r="F453" s="20">
        <v>312.80034665219159</v>
      </c>
      <c r="G453" s="20">
        <v>237.72474641430856</v>
      </c>
      <c r="H453" s="20">
        <v>0.12574196698226639</v>
      </c>
      <c r="I453" s="20">
        <v>1.116086046193151</v>
      </c>
      <c r="J453" s="20">
        <v>0.39182539109843395</v>
      </c>
      <c r="K453" s="20">
        <v>-20.406701531357356</v>
      </c>
      <c r="L453" s="20">
        <v>-47.023751397493449</v>
      </c>
      <c r="M453" s="20">
        <v>-47.648118224615381</v>
      </c>
      <c r="N453" s="20">
        <v>-40.713690160901059</v>
      </c>
      <c r="O453" s="20">
        <v>2.5852096866128021E-2</v>
      </c>
      <c r="P453" s="20">
        <v>0.17335593491823137</v>
      </c>
      <c r="Q453" s="20">
        <v>7.460856230344512E-2</v>
      </c>
      <c r="R453" s="3">
        <f t="shared" si="51"/>
        <v>0</v>
      </c>
      <c r="S453" s="3">
        <f t="shared" si="52"/>
        <v>0</v>
      </c>
      <c r="T453" s="3">
        <f t="shared" si="53"/>
        <v>0</v>
      </c>
      <c r="U453" s="3">
        <f t="shared" si="54"/>
        <v>0</v>
      </c>
      <c r="V453" s="3">
        <f t="shared" si="55"/>
        <v>5.41781301302585E-3</v>
      </c>
      <c r="W453" s="3">
        <f t="shared" si="56"/>
        <v>0</v>
      </c>
      <c r="X453" s="3">
        <f t="shared" si="57"/>
        <v>0</v>
      </c>
    </row>
    <row r="454" spans="1:24" x14ac:dyDescent="0.25">
      <c r="A454" s="35">
        <v>44639</v>
      </c>
      <c r="B454" s="36">
        <v>12</v>
      </c>
      <c r="C454" s="18" t="str">
        <f t="shared" si="58"/>
        <v>44639_12</v>
      </c>
      <c r="D454" s="20">
        <v>160.1276063770826</v>
      </c>
      <c r="E454" s="20">
        <v>356.99398556656632</v>
      </c>
      <c r="F454" s="20">
        <v>333.01768452523339</v>
      </c>
      <c r="G454" s="20">
        <v>253.24509319452036</v>
      </c>
      <c r="H454" s="20">
        <v>0.13220725430721644</v>
      </c>
      <c r="I454" s="20">
        <v>1.197588619720142</v>
      </c>
      <c r="J454" s="20">
        <v>0.41139312664257288</v>
      </c>
      <c r="K454" s="20">
        <v>-17.034454972773009</v>
      </c>
      <c r="L454" s="20">
        <v>-40.595625668093604</v>
      </c>
      <c r="M454" s="20">
        <v>-41.285246063653283</v>
      </c>
      <c r="N454" s="20">
        <v>-35.746915962285868</v>
      </c>
      <c r="O454" s="20">
        <v>3.1436793684184942E-2</v>
      </c>
      <c r="P454" s="20">
        <v>0.20483772544413884</v>
      </c>
      <c r="Q454" s="20">
        <v>9.0840314427311164E-2</v>
      </c>
      <c r="R454" s="3">
        <f t="shared" si="51"/>
        <v>0</v>
      </c>
      <c r="S454" s="3">
        <f t="shared" si="52"/>
        <v>0</v>
      </c>
      <c r="T454" s="3">
        <f t="shared" si="53"/>
        <v>0</v>
      </c>
      <c r="U454" s="3">
        <f t="shared" si="54"/>
        <v>0</v>
      </c>
      <c r="V454" s="3">
        <f t="shared" si="55"/>
        <v>3.8459144392287981E-2</v>
      </c>
      <c r="W454" s="3">
        <f t="shared" si="56"/>
        <v>0</v>
      </c>
      <c r="X454" s="3">
        <f t="shared" si="57"/>
        <v>6.5916444371634866E-2</v>
      </c>
    </row>
    <row r="455" spans="1:24" x14ac:dyDescent="0.25">
      <c r="A455" s="35">
        <v>44639</v>
      </c>
      <c r="B455" s="36">
        <v>13</v>
      </c>
      <c r="C455" s="18" t="str">
        <f t="shared" si="58"/>
        <v>44639_13</v>
      </c>
      <c r="D455" s="20">
        <v>164.95384851507924</v>
      </c>
      <c r="E455" s="20">
        <v>372.52896927869892</v>
      </c>
      <c r="F455" s="20">
        <v>348.42505365329913</v>
      </c>
      <c r="G455" s="20">
        <v>265.25476019247833</v>
      </c>
      <c r="H455" s="20">
        <v>0.12731428269468759</v>
      </c>
      <c r="I455" s="20">
        <v>1.2489260613493081</v>
      </c>
      <c r="J455" s="20">
        <v>0.39746622403108645</v>
      </c>
      <c r="K455" s="20">
        <v>-11.639121523629978</v>
      </c>
      <c r="L455" s="20">
        <v>-30.206500846966748</v>
      </c>
      <c r="M455" s="20">
        <v>-31.502324730596357</v>
      </c>
      <c r="N455" s="20">
        <v>-27.767155798341136</v>
      </c>
      <c r="O455" s="20">
        <v>3.1002973039873431E-2</v>
      </c>
      <c r="P455" s="20">
        <v>0.22257934665266463</v>
      </c>
      <c r="Q455" s="20">
        <v>8.987921689274779E-2</v>
      </c>
      <c r="R455" s="3">
        <f t="shared" si="51"/>
        <v>0</v>
      </c>
      <c r="S455" s="3">
        <f t="shared" si="52"/>
        <v>0</v>
      </c>
      <c r="T455" s="3">
        <f t="shared" si="53"/>
        <v>0</v>
      </c>
      <c r="U455" s="3">
        <f t="shared" si="54"/>
        <v>0</v>
      </c>
      <c r="V455" s="3">
        <f t="shared" si="55"/>
        <v>4.2653356940705586E-2</v>
      </c>
      <c r="W455" s="3">
        <f t="shared" si="56"/>
        <v>0</v>
      </c>
      <c r="X455" s="3">
        <f t="shared" si="57"/>
        <v>7.996159909419831E-2</v>
      </c>
    </row>
    <row r="456" spans="1:24" x14ac:dyDescent="0.25">
      <c r="A456" s="35">
        <v>44639</v>
      </c>
      <c r="B456" s="36">
        <v>14</v>
      </c>
      <c r="C456" s="18" t="str">
        <f t="shared" si="58"/>
        <v>44639_14</v>
      </c>
      <c r="D456" s="20">
        <v>173.77897911590438</v>
      </c>
      <c r="E456" s="20">
        <v>388.89764881270952</v>
      </c>
      <c r="F456" s="20">
        <v>365.75193224406325</v>
      </c>
      <c r="G456" s="20">
        <v>279.48143171425704</v>
      </c>
      <c r="H456" s="20">
        <v>0.12291708521358011</v>
      </c>
      <c r="I456" s="20">
        <v>1.2285805640216221</v>
      </c>
      <c r="J456" s="20">
        <v>0.38417350026780928</v>
      </c>
      <c r="K456" s="20">
        <v>-10.622935624431502</v>
      </c>
      <c r="L456" s="20">
        <v>-28.009577271500056</v>
      </c>
      <c r="M456" s="20">
        <v>-28.72211409753087</v>
      </c>
      <c r="N456" s="20">
        <v>-25.2722929987704</v>
      </c>
      <c r="O456" s="20">
        <v>3.2842766843067792E-2</v>
      </c>
      <c r="P456" s="20">
        <v>0.22648419244401577</v>
      </c>
      <c r="Q456" s="20">
        <v>9.5419991147730102E-2</v>
      </c>
      <c r="R456" s="3">
        <f t="shared" si="51"/>
        <v>0</v>
      </c>
      <c r="S456" s="3">
        <f t="shared" si="52"/>
        <v>0</v>
      </c>
      <c r="T456" s="3">
        <f t="shared" si="53"/>
        <v>0</v>
      </c>
      <c r="U456" s="3">
        <f t="shared" si="54"/>
        <v>0</v>
      </c>
      <c r="V456" s="3">
        <f t="shared" si="55"/>
        <v>6.3588734112908274E-2</v>
      </c>
      <c r="W456" s="3">
        <f t="shared" si="56"/>
        <v>0</v>
      </c>
      <c r="X456" s="3">
        <f t="shared" si="57"/>
        <v>0.14308815613400133</v>
      </c>
    </row>
    <row r="457" spans="1:24" x14ac:dyDescent="0.25">
      <c r="A457" s="35">
        <v>44639</v>
      </c>
      <c r="B457" s="36">
        <v>15</v>
      </c>
      <c r="C457" s="18" t="str">
        <f t="shared" si="58"/>
        <v>44639_15</v>
      </c>
      <c r="D457" s="20">
        <v>172.77805166782014</v>
      </c>
      <c r="E457" s="20">
        <v>392.36575810741147</v>
      </c>
      <c r="F457" s="20">
        <v>368.86013932144806</v>
      </c>
      <c r="G457" s="20">
        <v>280.3048244807631</v>
      </c>
      <c r="H457" s="20">
        <v>0.13122235975851188</v>
      </c>
      <c r="I457" s="20">
        <v>1.2873683286793374</v>
      </c>
      <c r="J457" s="20">
        <v>0.40822197040882502</v>
      </c>
      <c r="K457" s="20">
        <v>-10.80150785135228</v>
      </c>
      <c r="L457" s="20">
        <v>-30.61628655551301</v>
      </c>
      <c r="M457" s="20">
        <v>-32.024125522645399</v>
      </c>
      <c r="N457" s="20">
        <v>-27.598870580205812</v>
      </c>
      <c r="O457" s="20">
        <v>4.7025841280339896E-2</v>
      </c>
      <c r="P457" s="20">
        <v>0.27752727405257177</v>
      </c>
      <c r="Q457" s="20">
        <v>0.13628978267035191</v>
      </c>
      <c r="R457" s="3">
        <f t="shared" si="51"/>
        <v>0</v>
      </c>
      <c r="S457" s="3">
        <f t="shared" si="52"/>
        <v>0</v>
      </c>
      <c r="T457" s="3">
        <f t="shared" si="53"/>
        <v>0</v>
      </c>
      <c r="U457" s="3">
        <f t="shared" si="54"/>
        <v>0</v>
      </c>
      <c r="V457" s="3">
        <f t="shared" si="55"/>
        <v>0.20719900131440244</v>
      </c>
      <c r="W457" s="3">
        <f t="shared" si="56"/>
        <v>0.15439273043030621</v>
      </c>
      <c r="X457" s="3">
        <f t="shared" si="57"/>
        <v>0.50590717625203285</v>
      </c>
    </row>
    <row r="458" spans="1:24" x14ac:dyDescent="0.25">
      <c r="A458" s="35">
        <v>44639</v>
      </c>
      <c r="B458" s="36">
        <v>16</v>
      </c>
      <c r="C458" s="18" t="str">
        <f t="shared" si="58"/>
        <v>44639_16</v>
      </c>
      <c r="D458" s="20">
        <v>168.18335099726292</v>
      </c>
      <c r="E458" s="20">
        <v>384.48666626538596</v>
      </c>
      <c r="F458" s="20">
        <v>360.42574792451552</v>
      </c>
      <c r="G458" s="20">
        <v>271.76305188004335</v>
      </c>
      <c r="H458" s="20">
        <v>0.1263405177961498</v>
      </c>
      <c r="I458" s="20">
        <v>1.2774049472582767</v>
      </c>
      <c r="J458" s="20">
        <v>0.39493136280627289</v>
      </c>
      <c r="K458" s="20">
        <v>-11.195710779506353</v>
      </c>
      <c r="L458" s="20">
        <v>-30.605105544887461</v>
      </c>
      <c r="M458" s="20">
        <v>-32.030925458427234</v>
      </c>
      <c r="N458" s="20">
        <v>-28.309130692266177</v>
      </c>
      <c r="O458" s="20">
        <v>3.2101677933256051E-2</v>
      </c>
      <c r="P458" s="20">
        <v>0.21782622085654457</v>
      </c>
      <c r="Q458" s="20">
        <v>9.3343701646947191E-2</v>
      </c>
      <c r="R458" s="3">
        <f t="shared" si="51"/>
        <v>0</v>
      </c>
      <c r="S458" s="3">
        <f t="shared" si="52"/>
        <v>0</v>
      </c>
      <c r="T458" s="3">
        <f t="shared" si="53"/>
        <v>0</v>
      </c>
      <c r="U458" s="3">
        <f t="shared" si="54"/>
        <v>0</v>
      </c>
      <c r="V458" s="3">
        <f t="shared" si="55"/>
        <v>5.2611689105626865E-2</v>
      </c>
      <c r="W458" s="3">
        <f t="shared" si="56"/>
        <v>0</v>
      </c>
      <c r="X458" s="3">
        <f t="shared" si="57"/>
        <v>0.11053784653074741</v>
      </c>
    </row>
    <row r="459" spans="1:24" x14ac:dyDescent="0.25">
      <c r="A459" s="35">
        <v>44639</v>
      </c>
      <c r="B459" s="36">
        <v>17</v>
      </c>
      <c r="C459" s="18" t="str">
        <f t="shared" si="58"/>
        <v>44639_17</v>
      </c>
      <c r="D459" s="20">
        <v>161.40391636103897</v>
      </c>
      <c r="E459" s="20">
        <v>368.4162316470613</v>
      </c>
      <c r="F459" s="20">
        <v>346.54415387560039</v>
      </c>
      <c r="G459" s="20">
        <v>260.9687403579203</v>
      </c>
      <c r="H459" s="20">
        <v>0.11319156148921981</v>
      </c>
      <c r="I459" s="20">
        <v>1.213410017132813</v>
      </c>
      <c r="J459" s="20">
        <v>0.3571758971949206</v>
      </c>
      <c r="K459" s="20">
        <v>-12.527133801185744</v>
      </c>
      <c r="L459" s="20">
        <v>-34.657049913204361</v>
      </c>
      <c r="M459" s="20">
        <v>-34.881560783974159</v>
      </c>
      <c r="N459" s="20">
        <v>-30.668971059551794</v>
      </c>
      <c r="O459" s="20">
        <v>1.5152942042941401E-2</v>
      </c>
      <c r="P459" s="20">
        <v>0.14014156636956648</v>
      </c>
      <c r="Q459" s="20">
        <v>4.4727325817650307E-2</v>
      </c>
      <c r="R459" s="3">
        <f t="shared" ref="R459:R522" si="59">MAX(0,(K459-D459*0.2)*$T$5)+MAX(0,(K459-D459*0.3)*($U$5-$T$5))+MAX(0,(K459-D459*0.5)*($W$5-$V$5))+MAX(0,(K459-D459*0.8)*($X$5-$W$5))</f>
        <v>0</v>
      </c>
      <c r="S459" s="3">
        <f t="shared" ref="S459:S522" si="60">MAX(0,(L459-E459*0.2)*$T$5)+MAX(0,(L459-E459*0.3)*($U$5-$T$5))+MAX(0,(L459-E459*0.5)*($W$5-$V$5))+MAX(0,(L459-E459*0.8)*($X$5-$W$5))</f>
        <v>0</v>
      </c>
      <c r="T459" s="3">
        <f t="shared" ref="T459:T522" si="61">MAX(0,(M459-F459*0.2)*$T$5)+MAX(0,(M459-F459*0.3)*($U$5-$T$5))+MAX(0,(M459-F459*0.5)*($W$5-$V$5))+MAX(0,(M459-F459*0.8)*($X$5-$W$5))</f>
        <v>0</v>
      </c>
      <c r="U459" s="3">
        <f t="shared" ref="U459:U522" si="62">MAX(0,(N459-G459*0.2)*$T$5)+MAX(0,(N459-G459*0.3)*($U$5-$T$5))+MAX(0,(N459-G459*0.5)*($W$5-$V$5))+MAX(0,(N459-G459*0.8)*($X$5-$W$5))</f>
        <v>0</v>
      </c>
      <c r="V459" s="3">
        <f t="shared" ref="V459:V522" si="63">MAX(0,(O459-H459*0.2)*$T$5)+MAX(0,(O459-H459*0.3)*($U$5-$T$5))+MAX(0,(O459-H459*0.5)*($W$5-$V$5))+MAX(0,(O459-H459*0.8)*($X$5-$W$5))</f>
        <v>0</v>
      </c>
      <c r="W459" s="3">
        <f t="shared" ref="W459:W522" si="64">MAX(0,(P459-I459*0.2)*$T$5)+MAX(0,(P459-I459*0.3)*($U$5-$T$5))+MAX(0,(P459-I459*0.5)*($W$5-$V$5))+MAX(0,(P459-I459*0.8)*($X$5-$W$5))</f>
        <v>0</v>
      </c>
      <c r="X459" s="3">
        <f t="shared" ref="X459:X522" si="65">MAX(0,(Q459-J459*0.2)*$T$5)+MAX(0,(Q459-J459*0.3)*($U$5-$T$5))+MAX(0,(Q459-J459*0.5)*($W$5-$V$5))+MAX(0,(Q459-J459*0.8)*($X$5-$W$5))</f>
        <v>0</v>
      </c>
    </row>
    <row r="460" spans="1:24" x14ac:dyDescent="0.25">
      <c r="A460" s="35">
        <v>44639</v>
      </c>
      <c r="B460" s="36">
        <v>18</v>
      </c>
      <c r="C460" s="18" t="str">
        <f t="shared" ref="C460:C523" si="66">CONCATENATE(A460,"_",B460)</f>
        <v>44639_18</v>
      </c>
      <c r="D460" s="20">
        <v>156.98896729872899</v>
      </c>
      <c r="E460" s="20">
        <v>358.89519210261244</v>
      </c>
      <c r="F460" s="20">
        <v>337.44194853318993</v>
      </c>
      <c r="G460" s="20">
        <v>252.87304001344305</v>
      </c>
      <c r="H460" s="20">
        <v>0.10661739255509539</v>
      </c>
      <c r="I460" s="20">
        <v>1.1207234253392264</v>
      </c>
      <c r="J460" s="20">
        <v>0.33867562629983167</v>
      </c>
      <c r="K460" s="20">
        <v>-14.830280483702923</v>
      </c>
      <c r="L460" s="20">
        <v>-37.932174306208694</v>
      </c>
      <c r="M460" s="20">
        <v>-37.809210074437544</v>
      </c>
      <c r="N460" s="20">
        <v>-32.9413903140412</v>
      </c>
      <c r="O460" s="20">
        <v>8.8599227053268396E-3</v>
      </c>
      <c r="P460" s="20">
        <v>9.5716382863855837E-2</v>
      </c>
      <c r="Q460" s="20">
        <v>2.6665117416483336E-2</v>
      </c>
      <c r="R460" s="3">
        <f t="shared" si="59"/>
        <v>0</v>
      </c>
      <c r="S460" s="3">
        <f t="shared" si="60"/>
        <v>0</v>
      </c>
      <c r="T460" s="3">
        <f t="shared" si="61"/>
        <v>0</v>
      </c>
      <c r="U460" s="3">
        <f t="shared" si="62"/>
        <v>0</v>
      </c>
      <c r="V460" s="3">
        <f t="shared" si="63"/>
        <v>0</v>
      </c>
      <c r="W460" s="3">
        <f t="shared" si="64"/>
        <v>0</v>
      </c>
      <c r="X460" s="3">
        <f t="shared" si="65"/>
        <v>0</v>
      </c>
    </row>
    <row r="461" spans="1:24" x14ac:dyDescent="0.25">
      <c r="A461" s="35">
        <v>44639</v>
      </c>
      <c r="B461" s="36">
        <v>19</v>
      </c>
      <c r="C461" s="18" t="str">
        <f t="shared" si="66"/>
        <v>44639_19</v>
      </c>
      <c r="D461" s="20">
        <v>154.72009001314325</v>
      </c>
      <c r="E461" s="20">
        <v>351.55879440698516</v>
      </c>
      <c r="F461" s="20">
        <v>333.06892751854423</v>
      </c>
      <c r="G461" s="20">
        <v>247.58038941470744</v>
      </c>
      <c r="H461" s="20">
        <v>0.10330464928203281</v>
      </c>
      <c r="I461" s="20">
        <v>1.0064451631814633</v>
      </c>
      <c r="J461" s="20">
        <v>0.32880465251491808</v>
      </c>
      <c r="K461" s="20">
        <v>-16.430426356086329</v>
      </c>
      <c r="L461" s="20">
        <v>-40.22441992040747</v>
      </c>
      <c r="M461" s="20">
        <v>-39.56571113659443</v>
      </c>
      <c r="N461" s="20">
        <v>-34.339956471346319</v>
      </c>
      <c r="O461" s="20">
        <v>4.1122665594315331E-3</v>
      </c>
      <c r="P461" s="20">
        <v>5.9235838771667014E-2</v>
      </c>
      <c r="Q461" s="20">
        <v>1.2780377375217609E-2</v>
      </c>
      <c r="R461" s="3">
        <f t="shared" si="59"/>
        <v>0</v>
      </c>
      <c r="S461" s="3">
        <f t="shared" si="60"/>
        <v>0</v>
      </c>
      <c r="T461" s="3">
        <f t="shared" si="61"/>
        <v>0</v>
      </c>
      <c r="U461" s="3">
        <f t="shared" si="62"/>
        <v>0</v>
      </c>
      <c r="V461" s="3">
        <f t="shared" si="63"/>
        <v>0</v>
      </c>
      <c r="W461" s="3">
        <f t="shared" si="64"/>
        <v>0</v>
      </c>
      <c r="X461" s="3">
        <f t="shared" si="65"/>
        <v>0</v>
      </c>
    </row>
    <row r="462" spans="1:24" x14ac:dyDescent="0.25">
      <c r="A462" s="35">
        <v>44639</v>
      </c>
      <c r="B462" s="36">
        <v>20</v>
      </c>
      <c r="C462" s="18" t="str">
        <f t="shared" si="66"/>
        <v>44639_20</v>
      </c>
      <c r="D462" s="20">
        <v>155.10458339909638</v>
      </c>
      <c r="E462" s="20">
        <v>355.99540155263344</v>
      </c>
      <c r="F462" s="20">
        <v>338.51192878110044</v>
      </c>
      <c r="G462" s="20">
        <v>249.83257796721261</v>
      </c>
      <c r="H462" s="20">
        <v>0.10764267038888381</v>
      </c>
      <c r="I462" s="20">
        <v>1.0199965548874221</v>
      </c>
      <c r="J462" s="20">
        <v>0.34216419607573462</v>
      </c>
      <c r="K462" s="20">
        <v>-15.405216157836614</v>
      </c>
      <c r="L462" s="20">
        <v>-38.290217221177997</v>
      </c>
      <c r="M462" s="20">
        <v>-37.731262128071201</v>
      </c>
      <c r="N462" s="20">
        <v>-31.681204765281755</v>
      </c>
      <c r="O462" s="20">
        <v>9.1352590243894334E-4</v>
      </c>
      <c r="P462" s="20">
        <v>4.4100239723915503E-2</v>
      </c>
      <c r="Q462" s="20">
        <v>3.3608899159572147E-3</v>
      </c>
      <c r="R462" s="3">
        <f t="shared" si="59"/>
        <v>0</v>
      </c>
      <c r="S462" s="3">
        <f t="shared" si="60"/>
        <v>0</v>
      </c>
      <c r="T462" s="3">
        <f t="shared" si="61"/>
        <v>0</v>
      </c>
      <c r="U462" s="3">
        <f t="shared" si="62"/>
        <v>0</v>
      </c>
      <c r="V462" s="3">
        <f t="shared" si="63"/>
        <v>0</v>
      </c>
      <c r="W462" s="3">
        <f t="shared" si="64"/>
        <v>0</v>
      </c>
      <c r="X462" s="3">
        <f t="shared" si="65"/>
        <v>0</v>
      </c>
    </row>
    <row r="463" spans="1:24" x14ac:dyDescent="0.25">
      <c r="A463" s="35">
        <v>44639</v>
      </c>
      <c r="B463" s="36">
        <v>21</v>
      </c>
      <c r="C463" s="18" t="str">
        <f t="shared" si="66"/>
        <v>44639_21</v>
      </c>
      <c r="D463" s="20">
        <v>170.74352305880083</v>
      </c>
      <c r="E463" s="20">
        <v>391.64733188042658</v>
      </c>
      <c r="F463" s="20">
        <v>375.23283408772824</v>
      </c>
      <c r="G463" s="20">
        <v>276.97454439611545</v>
      </c>
      <c r="H463" s="20">
        <v>0.13102337801950914</v>
      </c>
      <c r="I463" s="20">
        <v>1.1855514544489527</v>
      </c>
      <c r="J463" s="20">
        <v>0.40994290768578856</v>
      </c>
      <c r="K463" s="20">
        <v>-13.357870405812214</v>
      </c>
      <c r="L463" s="20">
        <v>-34.614016762318208</v>
      </c>
      <c r="M463" s="20">
        <v>-33.366100994240014</v>
      </c>
      <c r="N463" s="20">
        <v>-27.114037487767241</v>
      </c>
      <c r="O463" s="20">
        <v>-3.6701748229331413E-3</v>
      </c>
      <c r="P463" s="20">
        <v>2.0121651751073073E-2</v>
      </c>
      <c r="Q463" s="20">
        <v>-1.0425010091994062E-2</v>
      </c>
      <c r="R463" s="3">
        <f t="shared" si="59"/>
        <v>0</v>
      </c>
      <c r="S463" s="3">
        <f t="shared" si="60"/>
        <v>0</v>
      </c>
      <c r="T463" s="3">
        <f t="shared" si="61"/>
        <v>0</v>
      </c>
      <c r="U463" s="3">
        <f t="shared" si="62"/>
        <v>0</v>
      </c>
      <c r="V463" s="3">
        <f t="shared" si="63"/>
        <v>0</v>
      </c>
      <c r="W463" s="3">
        <f t="shared" si="64"/>
        <v>0</v>
      </c>
      <c r="X463" s="3">
        <f t="shared" si="65"/>
        <v>0</v>
      </c>
    </row>
    <row r="464" spans="1:24" x14ac:dyDescent="0.25">
      <c r="A464" s="35">
        <v>44639</v>
      </c>
      <c r="B464" s="36">
        <v>22</v>
      </c>
      <c r="C464" s="18" t="str">
        <f t="shared" si="66"/>
        <v>44639_22</v>
      </c>
      <c r="D464" s="20">
        <v>168.11890853758021</v>
      </c>
      <c r="E464" s="20">
        <v>385.00974520265351</v>
      </c>
      <c r="F464" s="20">
        <v>370.33067962909251</v>
      </c>
      <c r="G464" s="20">
        <v>272.5745649513276</v>
      </c>
      <c r="H464" s="20">
        <v>0.1306843003874778</v>
      </c>
      <c r="I464" s="20">
        <v>1.1751815579383238</v>
      </c>
      <c r="J464" s="20">
        <v>0.40797329135472604</v>
      </c>
      <c r="K464" s="20">
        <v>-15.908673873568276</v>
      </c>
      <c r="L464" s="20">
        <v>-41.137526912203882</v>
      </c>
      <c r="M464" s="20">
        <v>-39.539858307786815</v>
      </c>
      <c r="N464" s="20">
        <v>-31.474806496201648</v>
      </c>
      <c r="O464" s="20">
        <v>-6.6146874598759222E-3</v>
      </c>
      <c r="P464" s="20">
        <v>-6.0543627284611393E-3</v>
      </c>
      <c r="Q464" s="20">
        <v>-1.9155119474184183E-2</v>
      </c>
      <c r="R464" s="3">
        <f t="shared" si="59"/>
        <v>0</v>
      </c>
      <c r="S464" s="3">
        <f t="shared" si="60"/>
        <v>0</v>
      </c>
      <c r="T464" s="3">
        <f t="shared" si="61"/>
        <v>0</v>
      </c>
      <c r="U464" s="3">
        <f t="shared" si="62"/>
        <v>0</v>
      </c>
      <c r="V464" s="3">
        <f t="shared" si="63"/>
        <v>0</v>
      </c>
      <c r="W464" s="3">
        <f t="shared" si="64"/>
        <v>0</v>
      </c>
      <c r="X464" s="3">
        <f t="shared" si="65"/>
        <v>0</v>
      </c>
    </row>
    <row r="465" spans="1:24" x14ac:dyDescent="0.25">
      <c r="A465" s="35">
        <v>44639</v>
      </c>
      <c r="B465" s="36">
        <v>23</v>
      </c>
      <c r="C465" s="18" t="str">
        <f t="shared" si="66"/>
        <v>44639_23</v>
      </c>
      <c r="D465" s="20">
        <v>157.42288004177436</v>
      </c>
      <c r="E465" s="20">
        <v>361.24679505008794</v>
      </c>
      <c r="F465" s="20">
        <v>347.82964940028347</v>
      </c>
      <c r="G465" s="20">
        <v>255.29982300177829</v>
      </c>
      <c r="H465" s="20">
        <v>0.1229708734283057</v>
      </c>
      <c r="I465" s="20">
        <v>1.0957801145173818</v>
      </c>
      <c r="J465" s="20">
        <v>0.38473013449755389</v>
      </c>
      <c r="K465" s="20">
        <v>-18.64183585171515</v>
      </c>
      <c r="L465" s="20">
        <v>-48.037611628220944</v>
      </c>
      <c r="M465" s="20">
        <v>-46.731948633596183</v>
      </c>
      <c r="N465" s="20">
        <v>-36.246738680543594</v>
      </c>
      <c r="O465" s="20">
        <v>-9.539325121561873E-3</v>
      </c>
      <c r="P465" s="20">
        <v>-3.1545920223116905E-2</v>
      </c>
      <c r="Q465" s="20">
        <v>-2.7681550408246422E-2</v>
      </c>
      <c r="R465" s="3">
        <f t="shared" si="59"/>
        <v>0</v>
      </c>
      <c r="S465" s="3">
        <f t="shared" si="60"/>
        <v>0</v>
      </c>
      <c r="T465" s="3">
        <f t="shared" si="61"/>
        <v>0</v>
      </c>
      <c r="U465" s="3">
        <f t="shared" si="62"/>
        <v>0</v>
      </c>
      <c r="V465" s="3">
        <f t="shared" si="63"/>
        <v>0</v>
      </c>
      <c r="W465" s="3">
        <f t="shared" si="64"/>
        <v>0</v>
      </c>
      <c r="X465" s="3">
        <f t="shared" si="65"/>
        <v>0</v>
      </c>
    </row>
    <row r="466" spans="1:24" x14ac:dyDescent="0.25">
      <c r="A466" s="35">
        <v>44639</v>
      </c>
      <c r="B466" s="36">
        <v>24</v>
      </c>
      <c r="C466" s="18" t="str">
        <f t="shared" si="66"/>
        <v>44639_24</v>
      </c>
      <c r="D466" s="20">
        <v>145.57555863060205</v>
      </c>
      <c r="E466" s="20">
        <v>333.93662542937017</v>
      </c>
      <c r="F466" s="20">
        <v>321.84601890302417</v>
      </c>
      <c r="G466" s="20">
        <v>236.17607706200548</v>
      </c>
      <c r="H466" s="20">
        <v>0.11496185090496869</v>
      </c>
      <c r="I466" s="20">
        <v>1.0021338809490326</v>
      </c>
      <c r="J466" s="20">
        <v>0.36145166241346072</v>
      </c>
      <c r="K466" s="20">
        <v>-20.191488450089889</v>
      </c>
      <c r="L466" s="20">
        <v>-50.298666413231587</v>
      </c>
      <c r="M466" s="20">
        <v>-48.632784210634931</v>
      </c>
      <c r="N466" s="20">
        <v>-37.368189657720094</v>
      </c>
      <c r="O466" s="20">
        <v>-9.6218751244239002E-3</v>
      </c>
      <c r="P466" s="20">
        <v>-4.7921716230185978E-2</v>
      </c>
      <c r="Q466" s="20">
        <v>-2.7850918199983758E-2</v>
      </c>
      <c r="R466" s="3">
        <f t="shared" si="59"/>
        <v>0</v>
      </c>
      <c r="S466" s="3">
        <f t="shared" si="60"/>
        <v>0</v>
      </c>
      <c r="T466" s="3">
        <f t="shared" si="61"/>
        <v>0</v>
      </c>
      <c r="U466" s="3">
        <f t="shared" si="62"/>
        <v>0</v>
      </c>
      <c r="V466" s="3">
        <f t="shared" si="63"/>
        <v>0</v>
      </c>
      <c r="W466" s="3">
        <f t="shared" si="64"/>
        <v>0</v>
      </c>
      <c r="X466" s="3">
        <f t="shared" si="65"/>
        <v>0</v>
      </c>
    </row>
    <row r="467" spans="1:24" x14ac:dyDescent="0.25">
      <c r="A467" s="35">
        <v>44640</v>
      </c>
      <c r="B467" s="36">
        <v>1</v>
      </c>
      <c r="C467" s="18" t="str">
        <f t="shared" si="66"/>
        <v>44640_1</v>
      </c>
      <c r="D467" s="20">
        <v>133.39671822532227</v>
      </c>
      <c r="E467" s="20">
        <v>302.73983216036032</v>
      </c>
      <c r="F467" s="20">
        <v>289.39603320997026</v>
      </c>
      <c r="G467" s="20">
        <v>214.28273835212653</v>
      </c>
      <c r="H467" s="20">
        <v>0.10535895170335105</v>
      </c>
      <c r="I467" s="20">
        <v>0.9116032333163645</v>
      </c>
      <c r="J467" s="20">
        <v>0.3323192507901116</v>
      </c>
      <c r="K467" s="20">
        <v>-21.627153919759458</v>
      </c>
      <c r="L467" s="20">
        <v>-54.272199482656838</v>
      </c>
      <c r="M467" s="20">
        <v>-52.314482137762781</v>
      </c>
      <c r="N467" s="20">
        <v>-40.313694997387493</v>
      </c>
      <c r="O467" s="20">
        <v>-9.8661627647649956E-3</v>
      </c>
      <c r="P467" s="20">
        <v>-5.7355873998089731E-2</v>
      </c>
      <c r="Q467" s="20">
        <v>-2.8310700966073681E-2</v>
      </c>
      <c r="R467" s="3">
        <f t="shared" si="59"/>
        <v>0</v>
      </c>
      <c r="S467" s="3">
        <f t="shared" si="60"/>
        <v>0</v>
      </c>
      <c r="T467" s="3">
        <f t="shared" si="61"/>
        <v>0</v>
      </c>
      <c r="U467" s="3">
        <f t="shared" si="62"/>
        <v>0</v>
      </c>
      <c r="V467" s="3">
        <f t="shared" si="63"/>
        <v>0</v>
      </c>
      <c r="W467" s="3">
        <f t="shared" si="64"/>
        <v>0</v>
      </c>
      <c r="X467" s="3">
        <f t="shared" si="65"/>
        <v>0</v>
      </c>
    </row>
    <row r="468" spans="1:24" x14ac:dyDescent="0.25">
      <c r="A468" s="35">
        <v>44640</v>
      </c>
      <c r="B468" s="36">
        <v>2</v>
      </c>
      <c r="C468" s="18" t="str">
        <f t="shared" si="66"/>
        <v>44640_2</v>
      </c>
      <c r="D468" s="20">
        <v>121.65502138012222</v>
      </c>
      <c r="E468" s="20">
        <v>273.39796811023297</v>
      </c>
      <c r="F468" s="20">
        <v>259.47720267581695</v>
      </c>
      <c r="G468" s="20">
        <v>193.86696725594814</v>
      </c>
      <c r="H468" s="20">
        <v>9.93077586328307E-2</v>
      </c>
      <c r="I468" s="20">
        <v>0.83833868903960662</v>
      </c>
      <c r="J468" s="20">
        <v>0.3137389898167724</v>
      </c>
      <c r="K468" s="20">
        <v>-21.871660536412957</v>
      </c>
      <c r="L468" s="20">
        <v>-54.372430697979539</v>
      </c>
      <c r="M468" s="20">
        <v>-52.768048482365678</v>
      </c>
      <c r="N468" s="20">
        <v>-40.933368992083743</v>
      </c>
      <c r="O468" s="20">
        <v>-9.1995018731185173E-3</v>
      </c>
      <c r="P468" s="20">
        <v>-5.5531425200167163E-2</v>
      </c>
      <c r="Q468" s="20">
        <v>-2.6150948831916768E-2</v>
      </c>
      <c r="R468" s="3">
        <f t="shared" si="59"/>
        <v>0</v>
      </c>
      <c r="S468" s="3">
        <f t="shared" si="60"/>
        <v>0</v>
      </c>
      <c r="T468" s="3">
        <f t="shared" si="61"/>
        <v>0</v>
      </c>
      <c r="U468" s="3">
        <f t="shared" si="62"/>
        <v>0</v>
      </c>
      <c r="V468" s="3">
        <f t="shared" si="63"/>
        <v>0</v>
      </c>
      <c r="W468" s="3">
        <f t="shared" si="64"/>
        <v>0</v>
      </c>
      <c r="X468" s="3">
        <f t="shared" si="65"/>
        <v>0</v>
      </c>
    </row>
    <row r="469" spans="1:24" x14ac:dyDescent="0.25">
      <c r="A469" s="35">
        <v>44640</v>
      </c>
      <c r="B469" s="36">
        <v>3</v>
      </c>
      <c r="C469" s="18" t="str">
        <f t="shared" si="66"/>
        <v>44640_3</v>
      </c>
      <c r="D469" s="20">
        <v>112.91838160636823</v>
      </c>
      <c r="E469" s="20">
        <v>251.44157081469842</v>
      </c>
      <c r="F469" s="20">
        <v>235.95017326458921</v>
      </c>
      <c r="G469" s="20">
        <v>177.84131939040094</v>
      </c>
      <c r="H469" s="20">
        <v>9.4985501349083248E-2</v>
      </c>
      <c r="I469" s="20">
        <v>0.78612557937957506</v>
      </c>
      <c r="J469" s="20">
        <v>0.30047708735524903</v>
      </c>
      <c r="K469" s="20">
        <v>-19.186472933041738</v>
      </c>
      <c r="L469" s="20">
        <v>-50.046771057166261</v>
      </c>
      <c r="M469" s="20">
        <v>-48.545846740808365</v>
      </c>
      <c r="N469" s="20">
        <v>-37.088995621068271</v>
      </c>
      <c r="O469" s="20">
        <v>-9.2131456050015235E-3</v>
      </c>
      <c r="P469" s="20">
        <v>-5.7026295955835658E-2</v>
      </c>
      <c r="Q469" s="20">
        <v>-2.6179415793045332E-2</v>
      </c>
      <c r="R469" s="3">
        <f t="shared" si="59"/>
        <v>0</v>
      </c>
      <c r="S469" s="3">
        <f t="shared" si="60"/>
        <v>0</v>
      </c>
      <c r="T469" s="3">
        <f t="shared" si="61"/>
        <v>0</v>
      </c>
      <c r="U469" s="3">
        <f t="shared" si="62"/>
        <v>0</v>
      </c>
      <c r="V469" s="3">
        <f t="shared" si="63"/>
        <v>0</v>
      </c>
      <c r="W469" s="3">
        <f t="shared" si="64"/>
        <v>0</v>
      </c>
      <c r="X469" s="3">
        <f t="shared" si="65"/>
        <v>0</v>
      </c>
    </row>
    <row r="470" spans="1:24" x14ac:dyDescent="0.25">
      <c r="A470" s="35">
        <v>44640</v>
      </c>
      <c r="B470" s="36">
        <v>4</v>
      </c>
      <c r="C470" s="18" t="str">
        <f t="shared" si="66"/>
        <v>44640_4</v>
      </c>
      <c r="D470" s="20">
        <v>106.79671848295914</v>
      </c>
      <c r="E470" s="20">
        <v>236.54536765731416</v>
      </c>
      <c r="F470" s="20">
        <v>220.30481452374963</v>
      </c>
      <c r="G470" s="20">
        <v>167.46036421627932</v>
      </c>
      <c r="H470" s="20">
        <v>9.3731181572814848E-2</v>
      </c>
      <c r="I470" s="20">
        <v>0.75893395472295311</v>
      </c>
      <c r="J470" s="20">
        <v>0.29600983807069631</v>
      </c>
      <c r="K470" s="20">
        <v>-19.609558942860012</v>
      </c>
      <c r="L470" s="20">
        <v>-50.667608371909949</v>
      </c>
      <c r="M470" s="20">
        <v>-49.075918528472194</v>
      </c>
      <c r="N470" s="20">
        <v>-37.4455487949784</v>
      </c>
      <c r="O470" s="20">
        <v>-8.7863603244520191E-3</v>
      </c>
      <c r="P470" s="20">
        <v>-5.7529418022470427E-2</v>
      </c>
      <c r="Q470" s="20">
        <v>-2.4935149249331431E-2</v>
      </c>
      <c r="R470" s="3">
        <f t="shared" si="59"/>
        <v>0</v>
      </c>
      <c r="S470" s="3">
        <f t="shared" si="60"/>
        <v>0</v>
      </c>
      <c r="T470" s="3">
        <f t="shared" si="61"/>
        <v>0</v>
      </c>
      <c r="U470" s="3">
        <f t="shared" si="62"/>
        <v>0</v>
      </c>
      <c r="V470" s="3">
        <f t="shared" si="63"/>
        <v>0</v>
      </c>
      <c r="W470" s="3">
        <f t="shared" si="64"/>
        <v>0</v>
      </c>
      <c r="X470" s="3">
        <f t="shared" si="65"/>
        <v>0</v>
      </c>
    </row>
    <row r="471" spans="1:24" x14ac:dyDescent="0.25">
      <c r="A471" s="35">
        <v>44640</v>
      </c>
      <c r="B471" s="36">
        <v>5</v>
      </c>
      <c r="C471" s="18" t="str">
        <f t="shared" si="66"/>
        <v>44640_5</v>
      </c>
      <c r="D471" s="20">
        <v>102.69159287276091</v>
      </c>
      <c r="E471" s="20">
        <v>226.5741895397629</v>
      </c>
      <c r="F471" s="20">
        <v>210.73884939137881</v>
      </c>
      <c r="G471" s="20">
        <v>160.50570162915793</v>
      </c>
      <c r="H471" s="20">
        <v>8.923092559610811E-2</v>
      </c>
      <c r="I471" s="20">
        <v>0.73243773502206277</v>
      </c>
      <c r="J471" s="20">
        <v>0.28273669441367366</v>
      </c>
      <c r="K471" s="20">
        <v>-19.614248358199937</v>
      </c>
      <c r="L471" s="20">
        <v>-50.462781076250714</v>
      </c>
      <c r="M471" s="20">
        <v>-48.941683012083644</v>
      </c>
      <c r="N471" s="20">
        <v>-37.330400507387367</v>
      </c>
      <c r="O471" s="20">
        <v>-9.2188859021327969E-3</v>
      </c>
      <c r="P471" s="20">
        <v>-5.7463719891148547E-2</v>
      </c>
      <c r="Q471" s="20">
        <v>-2.6095763804437067E-2</v>
      </c>
      <c r="R471" s="3">
        <f t="shared" si="59"/>
        <v>0</v>
      </c>
      <c r="S471" s="3">
        <f t="shared" si="60"/>
        <v>0</v>
      </c>
      <c r="T471" s="3">
        <f t="shared" si="61"/>
        <v>0</v>
      </c>
      <c r="U471" s="3">
        <f t="shared" si="62"/>
        <v>0</v>
      </c>
      <c r="V471" s="3">
        <f t="shared" si="63"/>
        <v>0</v>
      </c>
      <c r="W471" s="3">
        <f t="shared" si="64"/>
        <v>0</v>
      </c>
      <c r="X471" s="3">
        <f t="shared" si="65"/>
        <v>0</v>
      </c>
    </row>
    <row r="472" spans="1:24" x14ac:dyDescent="0.25">
      <c r="A472" s="35">
        <v>44640</v>
      </c>
      <c r="B472" s="36">
        <v>6</v>
      </c>
      <c r="C472" s="18" t="str">
        <f t="shared" si="66"/>
        <v>44640_6</v>
      </c>
      <c r="D472" s="20">
        <v>101.26512122529546</v>
      </c>
      <c r="E472" s="20">
        <v>221.68769164901551</v>
      </c>
      <c r="F472" s="20">
        <v>205.77394285402571</v>
      </c>
      <c r="G472" s="20">
        <v>157.72336706584923</v>
      </c>
      <c r="H472" s="20">
        <v>8.787717371459608E-2</v>
      </c>
      <c r="I472" s="20">
        <v>0.72268240275016271</v>
      </c>
      <c r="J472" s="20">
        <v>0.27857575161683473</v>
      </c>
      <c r="K472" s="20">
        <v>-17.446801706358741</v>
      </c>
      <c r="L472" s="20">
        <v>-47.228734557193327</v>
      </c>
      <c r="M472" s="20">
        <v>-44.596876003463997</v>
      </c>
      <c r="N472" s="20">
        <v>-32.872675172941101</v>
      </c>
      <c r="O472" s="20">
        <v>-9.4566529904551964E-3</v>
      </c>
      <c r="P472" s="20">
        <v>-5.6520319660270137E-2</v>
      </c>
      <c r="Q472" s="20">
        <v>-2.6757769418998968E-2</v>
      </c>
      <c r="R472" s="3">
        <f t="shared" si="59"/>
        <v>0</v>
      </c>
      <c r="S472" s="3">
        <f t="shared" si="60"/>
        <v>0</v>
      </c>
      <c r="T472" s="3">
        <f t="shared" si="61"/>
        <v>0</v>
      </c>
      <c r="U472" s="3">
        <f t="shared" si="62"/>
        <v>0</v>
      </c>
      <c r="V472" s="3">
        <f t="shared" si="63"/>
        <v>0</v>
      </c>
      <c r="W472" s="3">
        <f t="shared" si="64"/>
        <v>0</v>
      </c>
      <c r="X472" s="3">
        <f t="shared" si="65"/>
        <v>0</v>
      </c>
    </row>
    <row r="473" spans="1:24" x14ac:dyDescent="0.25">
      <c r="A473" s="35">
        <v>44640</v>
      </c>
      <c r="B473" s="36">
        <v>7</v>
      </c>
      <c r="C473" s="18" t="str">
        <f t="shared" si="66"/>
        <v>44640_7</v>
      </c>
      <c r="D473" s="20">
        <v>101.78349786040778</v>
      </c>
      <c r="E473" s="20">
        <v>221.08113383191059</v>
      </c>
      <c r="F473" s="20">
        <v>205.81281430848864</v>
      </c>
      <c r="G473" s="20">
        <v>158.12362711367084</v>
      </c>
      <c r="H473" s="20">
        <v>8.822513837211815E-2</v>
      </c>
      <c r="I473" s="20">
        <v>0.71887165257059138</v>
      </c>
      <c r="J473" s="20">
        <v>0.27933918093939741</v>
      </c>
      <c r="K473" s="20">
        <v>-17.416939745123191</v>
      </c>
      <c r="L473" s="20">
        <v>-48.156831507419938</v>
      </c>
      <c r="M473" s="20">
        <v>-44.724374039863797</v>
      </c>
      <c r="N473" s="20">
        <v>-32.75365272247204</v>
      </c>
      <c r="O473" s="20">
        <v>-9.16167382494203E-3</v>
      </c>
      <c r="P473" s="20">
        <v>-5.8757819195962124E-2</v>
      </c>
      <c r="Q473" s="20">
        <v>-2.5867537347276301E-2</v>
      </c>
      <c r="R473" s="3">
        <f t="shared" si="59"/>
        <v>0</v>
      </c>
      <c r="S473" s="3">
        <f t="shared" si="60"/>
        <v>0</v>
      </c>
      <c r="T473" s="3">
        <f t="shared" si="61"/>
        <v>0</v>
      </c>
      <c r="U473" s="3">
        <f t="shared" si="62"/>
        <v>0</v>
      </c>
      <c r="V473" s="3">
        <f t="shared" si="63"/>
        <v>0</v>
      </c>
      <c r="W473" s="3">
        <f t="shared" si="64"/>
        <v>0</v>
      </c>
      <c r="X473" s="3">
        <f t="shared" si="65"/>
        <v>0</v>
      </c>
    </row>
    <row r="474" spans="1:24" x14ac:dyDescent="0.25">
      <c r="A474" s="35">
        <v>44640</v>
      </c>
      <c r="B474" s="36">
        <v>8</v>
      </c>
      <c r="C474" s="18" t="str">
        <f t="shared" si="66"/>
        <v>44640_8</v>
      </c>
      <c r="D474" s="20">
        <v>102.82619799893551</v>
      </c>
      <c r="E474" s="20">
        <v>223.12462829559354</v>
      </c>
      <c r="F474" s="20">
        <v>206.78200692392929</v>
      </c>
      <c r="G474" s="20">
        <v>159.81069793961882</v>
      </c>
      <c r="H474" s="20">
        <v>8.700907030963434E-2</v>
      </c>
      <c r="I474" s="20">
        <v>0.71794618917537401</v>
      </c>
      <c r="J474" s="20">
        <v>0.2764597021351628</v>
      </c>
      <c r="K474" s="20">
        <v>-17.147509233264522</v>
      </c>
      <c r="L474" s="20">
        <v>-47.325595377715253</v>
      </c>
      <c r="M474" s="20">
        <v>-44.796767907665625</v>
      </c>
      <c r="N474" s="20">
        <v>-32.124116733360403</v>
      </c>
      <c r="O474" s="20">
        <v>-8.1887249703360768E-3</v>
      </c>
      <c r="P474" s="20">
        <v>-5.4510317022299838E-2</v>
      </c>
      <c r="Q474" s="20">
        <v>-2.3130544399235398E-2</v>
      </c>
      <c r="R474" s="3">
        <f t="shared" si="59"/>
        <v>0</v>
      </c>
      <c r="S474" s="3">
        <f t="shared" si="60"/>
        <v>0</v>
      </c>
      <c r="T474" s="3">
        <f t="shared" si="61"/>
        <v>0</v>
      </c>
      <c r="U474" s="3">
        <f t="shared" si="62"/>
        <v>0</v>
      </c>
      <c r="V474" s="3">
        <f t="shared" si="63"/>
        <v>0</v>
      </c>
      <c r="W474" s="3">
        <f t="shared" si="64"/>
        <v>0</v>
      </c>
      <c r="X474" s="3">
        <f t="shared" si="65"/>
        <v>0</v>
      </c>
    </row>
    <row r="475" spans="1:24" x14ac:dyDescent="0.25">
      <c r="A475" s="35">
        <v>44640</v>
      </c>
      <c r="B475" s="36">
        <v>9</v>
      </c>
      <c r="C475" s="18" t="str">
        <f t="shared" si="66"/>
        <v>44640_9</v>
      </c>
      <c r="D475" s="20">
        <v>104.61783802043095</v>
      </c>
      <c r="E475" s="20">
        <v>224.11285973291541</v>
      </c>
      <c r="F475" s="20">
        <v>207.14035164627816</v>
      </c>
      <c r="G475" s="20">
        <v>162.31678963611651</v>
      </c>
      <c r="H475" s="20">
        <v>8.9267801507999914E-2</v>
      </c>
      <c r="I475" s="20">
        <v>0.73180551587171772</v>
      </c>
      <c r="J475" s="20">
        <v>0.28412732564025123</v>
      </c>
      <c r="K475" s="20">
        <v>-16.901710561187009</v>
      </c>
      <c r="L475" s="20">
        <v>-47.728619439298662</v>
      </c>
      <c r="M475" s="20">
        <v>-46.917681043554566</v>
      </c>
      <c r="N475" s="20">
        <v>-31.87321320520682</v>
      </c>
      <c r="O475" s="20">
        <v>1.2735903941297824E-3</v>
      </c>
      <c r="P475" s="20">
        <v>-1.2111308954904724E-2</v>
      </c>
      <c r="Q475" s="20">
        <v>3.9255266443993849E-3</v>
      </c>
      <c r="R475" s="3">
        <f t="shared" si="59"/>
        <v>0</v>
      </c>
      <c r="S475" s="3">
        <f t="shared" si="60"/>
        <v>0</v>
      </c>
      <c r="T475" s="3">
        <f t="shared" si="61"/>
        <v>0</v>
      </c>
      <c r="U475" s="3">
        <f t="shared" si="62"/>
        <v>0</v>
      </c>
      <c r="V475" s="3">
        <f t="shared" si="63"/>
        <v>0</v>
      </c>
      <c r="W475" s="3">
        <f t="shared" si="64"/>
        <v>0</v>
      </c>
      <c r="X475" s="3">
        <f t="shared" si="65"/>
        <v>0</v>
      </c>
    </row>
    <row r="476" spans="1:24" x14ac:dyDescent="0.25">
      <c r="A476" s="35">
        <v>44640</v>
      </c>
      <c r="B476" s="36">
        <v>10</v>
      </c>
      <c r="C476" s="18" t="str">
        <f t="shared" si="66"/>
        <v>44640_10</v>
      </c>
      <c r="D476" s="20">
        <v>118.00094098976743</v>
      </c>
      <c r="E476" s="20">
        <v>256.53483236872177</v>
      </c>
      <c r="F476" s="20">
        <v>239.30708926739317</v>
      </c>
      <c r="G476" s="20">
        <v>186.32850386890692</v>
      </c>
      <c r="H476" s="20">
        <v>9.8979184953647409E-2</v>
      </c>
      <c r="I476" s="20">
        <v>0.8694409990768811</v>
      </c>
      <c r="J476" s="20">
        <v>0.31323954477589366</v>
      </c>
      <c r="K476" s="20">
        <v>-13.906100683979863</v>
      </c>
      <c r="L476" s="20">
        <v>-41.594631844683647</v>
      </c>
      <c r="M476" s="20">
        <v>-41.603481281687827</v>
      </c>
      <c r="N476" s="20">
        <v>-27.937590465286981</v>
      </c>
      <c r="O476" s="20">
        <v>7.2077147670369934E-3</v>
      </c>
      <c r="P476" s="20">
        <v>3.0091127880535033E-2</v>
      </c>
      <c r="Q476" s="20">
        <v>2.0980057536530292E-2</v>
      </c>
      <c r="R476" s="3">
        <f t="shared" si="59"/>
        <v>0</v>
      </c>
      <c r="S476" s="3">
        <f t="shared" si="60"/>
        <v>0</v>
      </c>
      <c r="T476" s="3">
        <f t="shared" si="61"/>
        <v>0</v>
      </c>
      <c r="U476" s="3">
        <f t="shared" si="62"/>
        <v>0</v>
      </c>
      <c r="V476" s="3">
        <f t="shared" si="63"/>
        <v>0</v>
      </c>
      <c r="W476" s="3">
        <f t="shared" si="64"/>
        <v>0</v>
      </c>
      <c r="X476" s="3">
        <f t="shared" si="65"/>
        <v>0</v>
      </c>
    </row>
    <row r="477" spans="1:24" x14ac:dyDescent="0.25">
      <c r="A477" s="35">
        <v>44640</v>
      </c>
      <c r="B477" s="36">
        <v>11</v>
      </c>
      <c r="C477" s="18" t="str">
        <f t="shared" si="66"/>
        <v>44640_11</v>
      </c>
      <c r="D477" s="20">
        <v>132.31608540148602</v>
      </c>
      <c r="E477" s="20">
        <v>294.9930918095119</v>
      </c>
      <c r="F477" s="20">
        <v>275.48809489120282</v>
      </c>
      <c r="G477" s="20">
        <v>212.47662635920622</v>
      </c>
      <c r="H477" s="20">
        <v>0.10905893542024099</v>
      </c>
      <c r="I477" s="20">
        <v>1.0207746052065161</v>
      </c>
      <c r="J477" s="20">
        <v>0.34419894308138943</v>
      </c>
      <c r="K477" s="20">
        <v>-8.8450895088467441</v>
      </c>
      <c r="L477" s="20">
        <v>-32.883791387699773</v>
      </c>
      <c r="M477" s="20">
        <v>-33.637120847537041</v>
      </c>
      <c r="N477" s="20">
        <v>-22.855897382038677</v>
      </c>
      <c r="O477" s="20">
        <v>1.867660762997941E-2</v>
      </c>
      <c r="P477" s="20">
        <v>0.1043831855779416</v>
      </c>
      <c r="Q477" s="20">
        <v>5.4082131342614012E-2</v>
      </c>
      <c r="R477" s="3">
        <f t="shared" si="59"/>
        <v>0</v>
      </c>
      <c r="S477" s="3">
        <f t="shared" si="60"/>
        <v>0</v>
      </c>
      <c r="T477" s="3">
        <f t="shared" si="61"/>
        <v>0</v>
      </c>
      <c r="U477" s="3">
        <f t="shared" si="62"/>
        <v>0</v>
      </c>
      <c r="V477" s="3">
        <f t="shared" si="63"/>
        <v>0</v>
      </c>
      <c r="W477" s="3">
        <f t="shared" si="64"/>
        <v>0</v>
      </c>
      <c r="X477" s="3">
        <f t="shared" si="65"/>
        <v>0</v>
      </c>
    </row>
    <row r="478" spans="1:24" x14ac:dyDescent="0.25">
      <c r="A478" s="35">
        <v>44640</v>
      </c>
      <c r="B478" s="36">
        <v>12</v>
      </c>
      <c r="C478" s="18" t="str">
        <f t="shared" si="66"/>
        <v>44640_12</v>
      </c>
      <c r="D478" s="20">
        <v>144.01727625261717</v>
      </c>
      <c r="E478" s="20">
        <v>321.97786010972868</v>
      </c>
      <c r="F478" s="20">
        <v>301.95542159531107</v>
      </c>
      <c r="G478" s="20">
        <v>232.02875659869039</v>
      </c>
      <c r="H478" s="20">
        <v>0.11172097238045531</v>
      </c>
      <c r="I478" s="20">
        <v>1.0715771666973946</v>
      </c>
      <c r="J478" s="20">
        <v>0.35204410626865462</v>
      </c>
      <c r="K478" s="20">
        <v>-5.7766307673319739</v>
      </c>
      <c r="L478" s="20">
        <v>-25.276121326087452</v>
      </c>
      <c r="M478" s="20">
        <v>-26.843892176095807</v>
      </c>
      <c r="N478" s="20">
        <v>-17.115252429079899</v>
      </c>
      <c r="O478" s="20">
        <v>2.0122175116537331E-2</v>
      </c>
      <c r="P478" s="20">
        <v>0.12860801495196134</v>
      </c>
      <c r="Q478" s="20">
        <v>5.8405739676504018E-2</v>
      </c>
      <c r="R478" s="3">
        <f t="shared" si="59"/>
        <v>0</v>
      </c>
      <c r="S478" s="3">
        <f t="shared" si="60"/>
        <v>0</v>
      </c>
      <c r="T478" s="3">
        <f t="shared" si="61"/>
        <v>0</v>
      </c>
      <c r="U478" s="3">
        <f t="shared" si="62"/>
        <v>0</v>
      </c>
      <c r="V478" s="3">
        <f t="shared" si="63"/>
        <v>0</v>
      </c>
      <c r="W478" s="3">
        <f t="shared" si="64"/>
        <v>0</v>
      </c>
      <c r="X478" s="3">
        <f t="shared" si="65"/>
        <v>0</v>
      </c>
    </row>
    <row r="479" spans="1:24" x14ac:dyDescent="0.25">
      <c r="A479" s="35">
        <v>44640</v>
      </c>
      <c r="B479" s="36">
        <v>13</v>
      </c>
      <c r="C479" s="18" t="str">
        <f t="shared" si="66"/>
        <v>44640_13</v>
      </c>
      <c r="D479" s="20">
        <v>152.71448331154508</v>
      </c>
      <c r="E479" s="20">
        <v>343.86259567032755</v>
      </c>
      <c r="F479" s="20">
        <v>322.89768006910202</v>
      </c>
      <c r="G479" s="20">
        <v>247.69974935287723</v>
      </c>
      <c r="H479" s="20">
        <v>0.11967008460675328</v>
      </c>
      <c r="I479" s="20">
        <v>1.1768775615166018</v>
      </c>
      <c r="J479" s="20">
        <v>0.37513353408695271</v>
      </c>
      <c r="K479" s="20">
        <v>-1.5818832801775033</v>
      </c>
      <c r="L479" s="20">
        <v>-19.413943043244245</v>
      </c>
      <c r="M479" s="20">
        <v>-20.899639356951887</v>
      </c>
      <c r="N479" s="20">
        <v>-12.209347610082196</v>
      </c>
      <c r="O479" s="20">
        <v>2.5770138349651098E-2</v>
      </c>
      <c r="P479" s="20">
        <v>0.15631614096697538</v>
      </c>
      <c r="Q479" s="20">
        <v>7.4985482401519213E-2</v>
      </c>
      <c r="R479" s="3">
        <f t="shared" si="59"/>
        <v>0</v>
      </c>
      <c r="S479" s="3">
        <f t="shared" si="60"/>
        <v>0</v>
      </c>
      <c r="T479" s="3">
        <f t="shared" si="61"/>
        <v>0</v>
      </c>
      <c r="U479" s="3">
        <f t="shared" si="62"/>
        <v>0</v>
      </c>
      <c r="V479" s="3">
        <f t="shared" si="63"/>
        <v>1.4136298876485086E-2</v>
      </c>
      <c r="W479" s="3">
        <f t="shared" si="64"/>
        <v>0</v>
      </c>
      <c r="X479" s="3">
        <f t="shared" si="65"/>
        <v>0</v>
      </c>
    </row>
    <row r="480" spans="1:24" x14ac:dyDescent="0.25">
      <c r="A480" s="35">
        <v>44640</v>
      </c>
      <c r="B480" s="36">
        <v>14</v>
      </c>
      <c r="C480" s="18" t="str">
        <f t="shared" si="66"/>
        <v>44640_14</v>
      </c>
      <c r="D480" s="20">
        <v>161.98667799317579</v>
      </c>
      <c r="E480" s="20">
        <v>364.36594913935699</v>
      </c>
      <c r="F480" s="20">
        <v>344.00702847910219</v>
      </c>
      <c r="G480" s="20">
        <v>263.48881992001981</v>
      </c>
      <c r="H480" s="20">
        <v>0.11512833044947306</v>
      </c>
      <c r="I480" s="20">
        <v>1.1946925377719231</v>
      </c>
      <c r="J480" s="20">
        <v>0.36252080142495247</v>
      </c>
      <c r="K480" s="20">
        <v>-0.1062701630182028</v>
      </c>
      <c r="L480" s="20">
        <v>-15.296126434009848</v>
      </c>
      <c r="M480" s="20">
        <v>-16.654446779340319</v>
      </c>
      <c r="N480" s="20">
        <v>-9.0646726486618014</v>
      </c>
      <c r="O480" s="20">
        <v>2.1443014261277624E-2</v>
      </c>
      <c r="P480" s="20">
        <v>0.1525696295662301</v>
      </c>
      <c r="Q480" s="20">
        <v>6.2608009249985136E-2</v>
      </c>
      <c r="R480" s="3">
        <f t="shared" si="59"/>
        <v>0</v>
      </c>
      <c r="S480" s="3">
        <f t="shared" si="60"/>
        <v>0</v>
      </c>
      <c r="T480" s="3">
        <f t="shared" si="61"/>
        <v>0</v>
      </c>
      <c r="U480" s="3">
        <f t="shared" si="62"/>
        <v>0</v>
      </c>
      <c r="V480" s="3">
        <f t="shared" si="63"/>
        <v>0</v>
      </c>
      <c r="W480" s="3">
        <f t="shared" si="64"/>
        <v>0</v>
      </c>
      <c r="X480" s="3">
        <f t="shared" si="65"/>
        <v>0</v>
      </c>
    </row>
    <row r="481" spans="1:24" x14ac:dyDescent="0.25">
      <c r="A481" s="35">
        <v>44640</v>
      </c>
      <c r="B481" s="36">
        <v>15</v>
      </c>
      <c r="C481" s="18" t="str">
        <f t="shared" si="66"/>
        <v>44640_15</v>
      </c>
      <c r="D481" s="20">
        <v>163.51813004883408</v>
      </c>
      <c r="E481" s="20">
        <v>370.79226508009538</v>
      </c>
      <c r="F481" s="20">
        <v>351.119470575138</v>
      </c>
      <c r="G481" s="20">
        <v>266.94763506081733</v>
      </c>
      <c r="H481" s="20">
        <v>0.11417717606175096</v>
      </c>
      <c r="I481" s="20">
        <v>1.1986943424903693</v>
      </c>
      <c r="J481" s="20">
        <v>0.35991303401900965</v>
      </c>
      <c r="K481" s="20">
        <v>0.30575115073168035</v>
      </c>
      <c r="L481" s="20">
        <v>-14.084470477015875</v>
      </c>
      <c r="M481" s="20">
        <v>-15.062079136631876</v>
      </c>
      <c r="N481" s="20">
        <v>-8.2928839154566862</v>
      </c>
      <c r="O481" s="20">
        <v>1.9847973829578036E-2</v>
      </c>
      <c r="P481" s="20">
        <v>0.14952540344477261</v>
      </c>
      <c r="Q481" s="20">
        <v>5.7981187947438048E-2</v>
      </c>
      <c r="R481" s="3">
        <f t="shared" si="59"/>
        <v>0</v>
      </c>
      <c r="S481" s="3">
        <f t="shared" si="60"/>
        <v>0</v>
      </c>
      <c r="T481" s="3">
        <f t="shared" si="61"/>
        <v>0</v>
      </c>
      <c r="U481" s="3">
        <f t="shared" si="62"/>
        <v>0</v>
      </c>
      <c r="V481" s="3">
        <f t="shared" si="63"/>
        <v>0</v>
      </c>
      <c r="W481" s="3">
        <f t="shared" si="64"/>
        <v>0</v>
      </c>
      <c r="X481" s="3">
        <f t="shared" si="65"/>
        <v>0</v>
      </c>
    </row>
    <row r="482" spans="1:24" x14ac:dyDescent="0.25">
      <c r="A482" s="35">
        <v>44640</v>
      </c>
      <c r="B482" s="36">
        <v>16</v>
      </c>
      <c r="C482" s="18" t="str">
        <f t="shared" si="66"/>
        <v>44640_16</v>
      </c>
      <c r="D482" s="20">
        <v>158.17882785024585</v>
      </c>
      <c r="E482" s="20">
        <v>361.73264191099611</v>
      </c>
      <c r="F482" s="20">
        <v>340.39305570395504</v>
      </c>
      <c r="G482" s="20">
        <v>258.2982526194919</v>
      </c>
      <c r="H482" s="20">
        <v>0.11247406333271245</v>
      </c>
      <c r="I482" s="20">
        <v>1.183546038780253</v>
      </c>
      <c r="J482" s="20">
        <v>0.35523047156505944</v>
      </c>
      <c r="K482" s="20">
        <v>-0.87354182845935924</v>
      </c>
      <c r="L482" s="20">
        <v>-16.119530227827934</v>
      </c>
      <c r="M482" s="20">
        <v>-16.824298072531423</v>
      </c>
      <c r="N482" s="20">
        <v>-10.300692779757828</v>
      </c>
      <c r="O482" s="20">
        <v>1.7200325381037322E-2</v>
      </c>
      <c r="P482" s="20">
        <v>0.13171013240784848</v>
      </c>
      <c r="Q482" s="20">
        <v>5.0239877276887571E-2</v>
      </c>
      <c r="R482" s="3">
        <f t="shared" si="59"/>
        <v>0</v>
      </c>
      <c r="S482" s="3">
        <f t="shared" si="60"/>
        <v>0</v>
      </c>
      <c r="T482" s="3">
        <f t="shared" si="61"/>
        <v>0</v>
      </c>
      <c r="U482" s="3">
        <f t="shared" si="62"/>
        <v>0</v>
      </c>
      <c r="V482" s="3">
        <f t="shared" si="63"/>
        <v>0</v>
      </c>
      <c r="W482" s="3">
        <f t="shared" si="64"/>
        <v>0</v>
      </c>
      <c r="X482" s="3">
        <f t="shared" si="65"/>
        <v>0</v>
      </c>
    </row>
    <row r="483" spans="1:24" x14ac:dyDescent="0.25">
      <c r="A483" s="35">
        <v>44640</v>
      </c>
      <c r="B483" s="36">
        <v>17</v>
      </c>
      <c r="C483" s="18" t="str">
        <f t="shared" si="66"/>
        <v>44640_17</v>
      </c>
      <c r="D483" s="20">
        <v>153.31853666849008</v>
      </c>
      <c r="E483" s="20">
        <v>350.5387292231357</v>
      </c>
      <c r="F483" s="20">
        <v>328.07864791718237</v>
      </c>
      <c r="G483" s="20">
        <v>248.45083656644746</v>
      </c>
      <c r="H483" s="20">
        <v>0.10964589094342081</v>
      </c>
      <c r="I483" s="20">
        <v>1.1589010715072636</v>
      </c>
      <c r="J483" s="20">
        <v>0.34698973148441703</v>
      </c>
      <c r="K483" s="20">
        <v>-1.4624446280413435</v>
      </c>
      <c r="L483" s="20">
        <v>-17.329078891393365</v>
      </c>
      <c r="M483" s="20">
        <v>-18.257597749219681</v>
      </c>
      <c r="N483" s="20">
        <v>-11.605640058231845</v>
      </c>
      <c r="O483" s="20">
        <v>1.770826566980245E-2</v>
      </c>
      <c r="P483" s="20">
        <v>0.13276309843262862</v>
      </c>
      <c r="Q483" s="20">
        <v>5.1842325474085869E-2</v>
      </c>
      <c r="R483" s="3">
        <f t="shared" si="59"/>
        <v>0</v>
      </c>
      <c r="S483" s="3">
        <f t="shared" si="60"/>
        <v>0</v>
      </c>
      <c r="T483" s="3">
        <f t="shared" si="61"/>
        <v>0</v>
      </c>
      <c r="U483" s="3">
        <f t="shared" si="62"/>
        <v>0</v>
      </c>
      <c r="V483" s="3">
        <f t="shared" si="63"/>
        <v>0</v>
      </c>
      <c r="W483" s="3">
        <f t="shared" si="64"/>
        <v>0</v>
      </c>
      <c r="X483" s="3">
        <f t="shared" si="65"/>
        <v>0</v>
      </c>
    </row>
    <row r="484" spans="1:24" x14ac:dyDescent="0.25">
      <c r="A484" s="35">
        <v>44640</v>
      </c>
      <c r="B484" s="36">
        <v>18</v>
      </c>
      <c r="C484" s="18" t="str">
        <f t="shared" si="66"/>
        <v>44640_18</v>
      </c>
      <c r="D484" s="20">
        <v>150.95820924743381</v>
      </c>
      <c r="E484" s="20">
        <v>343.92482916887417</v>
      </c>
      <c r="F484" s="20">
        <v>322.95703535277528</v>
      </c>
      <c r="G484" s="20">
        <v>243.75880703258318</v>
      </c>
      <c r="H484" s="20">
        <v>0.11035037248061413</v>
      </c>
      <c r="I484" s="20">
        <v>1.1435577811278275</v>
      </c>
      <c r="J484" s="20">
        <v>0.3487641955542411</v>
      </c>
      <c r="K484" s="20">
        <v>-2.6374772739730608</v>
      </c>
      <c r="L484" s="20">
        <v>-19.863202038328556</v>
      </c>
      <c r="M484" s="20">
        <v>-20.218518653037346</v>
      </c>
      <c r="N484" s="20">
        <v>-13.112397153620419</v>
      </c>
      <c r="O484" s="20">
        <v>1.4507637739483818E-2</v>
      </c>
      <c r="P484" s="20">
        <v>0.11418928985063684</v>
      </c>
      <c r="Q484" s="20">
        <v>4.2622806508966604E-2</v>
      </c>
      <c r="R484" s="3">
        <f t="shared" si="59"/>
        <v>0</v>
      </c>
      <c r="S484" s="3">
        <f t="shared" si="60"/>
        <v>0</v>
      </c>
      <c r="T484" s="3">
        <f t="shared" si="61"/>
        <v>0</v>
      </c>
      <c r="U484" s="3">
        <f t="shared" si="62"/>
        <v>0</v>
      </c>
      <c r="V484" s="3">
        <f t="shared" si="63"/>
        <v>0</v>
      </c>
      <c r="W484" s="3">
        <f t="shared" si="64"/>
        <v>0</v>
      </c>
      <c r="X484" s="3">
        <f t="shared" si="65"/>
        <v>0</v>
      </c>
    </row>
    <row r="485" spans="1:24" x14ac:dyDescent="0.25">
      <c r="A485" s="35">
        <v>44640</v>
      </c>
      <c r="B485" s="36">
        <v>19</v>
      </c>
      <c r="C485" s="18" t="str">
        <f t="shared" si="66"/>
        <v>44640_19</v>
      </c>
      <c r="D485" s="20">
        <v>148.89228034411238</v>
      </c>
      <c r="E485" s="20">
        <v>341.88340105754781</v>
      </c>
      <c r="F485" s="20">
        <v>322.49857379984894</v>
      </c>
      <c r="G485" s="20">
        <v>241.51795629742685</v>
      </c>
      <c r="H485" s="20">
        <v>0.10583606631078792</v>
      </c>
      <c r="I485" s="20">
        <v>1.0721923853722579</v>
      </c>
      <c r="J485" s="20">
        <v>0.33592852602040679</v>
      </c>
      <c r="K485" s="20">
        <v>-4.7014656322292936</v>
      </c>
      <c r="L485" s="20">
        <v>-21.654539513172477</v>
      </c>
      <c r="M485" s="20">
        <v>-21.612411086013836</v>
      </c>
      <c r="N485" s="20">
        <v>-14.242935252387888</v>
      </c>
      <c r="O485" s="20">
        <v>5.0213429845033606E-3</v>
      </c>
      <c r="P485" s="20">
        <v>6.6662660490941356E-2</v>
      </c>
      <c r="Q485" s="20">
        <v>1.5374803760368531E-2</v>
      </c>
      <c r="R485" s="3">
        <f t="shared" si="59"/>
        <v>0</v>
      </c>
      <c r="S485" s="3">
        <f t="shared" si="60"/>
        <v>0</v>
      </c>
      <c r="T485" s="3">
        <f t="shared" si="61"/>
        <v>0</v>
      </c>
      <c r="U485" s="3">
        <f t="shared" si="62"/>
        <v>0</v>
      </c>
      <c r="V485" s="3">
        <f t="shared" si="63"/>
        <v>0</v>
      </c>
      <c r="W485" s="3">
        <f t="shared" si="64"/>
        <v>0</v>
      </c>
      <c r="X485" s="3">
        <f t="shared" si="65"/>
        <v>0</v>
      </c>
    </row>
    <row r="486" spans="1:24" x14ac:dyDescent="0.25">
      <c r="A486" s="35">
        <v>44640</v>
      </c>
      <c r="B486" s="36">
        <v>20</v>
      </c>
      <c r="C486" s="18" t="str">
        <f t="shared" si="66"/>
        <v>44640_20</v>
      </c>
      <c r="D486" s="20">
        <v>153.26110183783371</v>
      </c>
      <c r="E486" s="20">
        <v>351.9623236556381</v>
      </c>
      <c r="F486" s="20">
        <v>335.02846392865035</v>
      </c>
      <c r="G486" s="20">
        <v>249.39899380843696</v>
      </c>
      <c r="H486" s="20">
        <v>0.10796508026733785</v>
      </c>
      <c r="I486" s="20">
        <v>1.0308947124674825</v>
      </c>
      <c r="J486" s="20">
        <v>0.34221849541503357</v>
      </c>
      <c r="K486" s="20">
        <v>-7.3507121631508676</v>
      </c>
      <c r="L486" s="20">
        <v>-24.973221675698898</v>
      </c>
      <c r="M486" s="20">
        <v>-24.585661004791191</v>
      </c>
      <c r="N486" s="20">
        <v>-16.579314861493433</v>
      </c>
      <c r="O486" s="20">
        <v>-1.0912780489797881E-3</v>
      </c>
      <c r="P486" s="20">
        <v>4.1529203874751473E-2</v>
      </c>
      <c r="Q486" s="20">
        <v>-2.5937317761070893E-3</v>
      </c>
      <c r="R486" s="3">
        <f t="shared" si="59"/>
        <v>0</v>
      </c>
      <c r="S486" s="3">
        <f t="shared" si="60"/>
        <v>0</v>
      </c>
      <c r="T486" s="3">
        <f t="shared" si="61"/>
        <v>0</v>
      </c>
      <c r="U486" s="3">
        <f t="shared" si="62"/>
        <v>0</v>
      </c>
      <c r="V486" s="3">
        <f t="shared" si="63"/>
        <v>0</v>
      </c>
      <c r="W486" s="3">
        <f t="shared" si="64"/>
        <v>0</v>
      </c>
      <c r="X486" s="3">
        <f t="shared" si="65"/>
        <v>0</v>
      </c>
    </row>
    <row r="487" spans="1:24" x14ac:dyDescent="0.25">
      <c r="A487" s="35">
        <v>44640</v>
      </c>
      <c r="B487" s="36">
        <v>21</v>
      </c>
      <c r="C487" s="18" t="str">
        <f t="shared" si="66"/>
        <v>44640_21</v>
      </c>
      <c r="D487" s="20">
        <v>175.51541754693915</v>
      </c>
      <c r="E487" s="20">
        <v>401.59034966153803</v>
      </c>
      <c r="F487" s="20">
        <v>387.4296481278239</v>
      </c>
      <c r="G487" s="20">
        <v>287.14098792704016</v>
      </c>
      <c r="H487" s="20">
        <v>0.12919026896247884</v>
      </c>
      <c r="I487" s="20">
        <v>1.1920387021359811</v>
      </c>
      <c r="J487" s="20">
        <v>0.40390495768573587</v>
      </c>
      <c r="K487" s="20">
        <v>-9.1862719376552526</v>
      </c>
      <c r="L487" s="20">
        <v>-27.561811090365165</v>
      </c>
      <c r="M487" s="20">
        <v>-25.552935180725108</v>
      </c>
      <c r="N487" s="20">
        <v>-18.912026330156493</v>
      </c>
      <c r="O487" s="20">
        <v>-5.8393831432169453E-3</v>
      </c>
      <c r="P487" s="20">
        <v>4.5307830266672761E-3</v>
      </c>
      <c r="Q487" s="20">
        <v>-1.6883727456538593E-2</v>
      </c>
      <c r="R487" s="3">
        <f t="shared" si="59"/>
        <v>0</v>
      </c>
      <c r="S487" s="3">
        <f t="shared" si="60"/>
        <v>0</v>
      </c>
      <c r="T487" s="3">
        <f t="shared" si="61"/>
        <v>0</v>
      </c>
      <c r="U487" s="3">
        <f t="shared" si="62"/>
        <v>0</v>
      </c>
      <c r="V487" s="3">
        <f t="shared" si="63"/>
        <v>0</v>
      </c>
      <c r="W487" s="3">
        <f t="shared" si="64"/>
        <v>0</v>
      </c>
      <c r="X487" s="3">
        <f t="shared" si="65"/>
        <v>0</v>
      </c>
    </row>
    <row r="488" spans="1:24" x14ac:dyDescent="0.25">
      <c r="A488" s="35">
        <v>44640</v>
      </c>
      <c r="B488" s="36">
        <v>22</v>
      </c>
      <c r="C488" s="18" t="str">
        <f t="shared" si="66"/>
        <v>44640_22</v>
      </c>
      <c r="D488" s="20">
        <v>172.7419927248024</v>
      </c>
      <c r="E488" s="20">
        <v>398.105518090641</v>
      </c>
      <c r="F488" s="20">
        <v>386.45580383939614</v>
      </c>
      <c r="G488" s="20">
        <v>284.39786254176033</v>
      </c>
      <c r="H488" s="20">
        <v>0.12628002907770813</v>
      </c>
      <c r="I488" s="20">
        <v>1.171270375902439</v>
      </c>
      <c r="J488" s="20">
        <v>0.39499359195930756</v>
      </c>
      <c r="K488" s="20">
        <v>-9.2823938763212777</v>
      </c>
      <c r="L488" s="20">
        <v>-26.303658443448406</v>
      </c>
      <c r="M488" s="20">
        <v>-24.554855831485387</v>
      </c>
      <c r="N488" s="20">
        <v>-18.602172025585109</v>
      </c>
      <c r="O488" s="20">
        <v>-8.1954186221904635E-3</v>
      </c>
      <c r="P488" s="20">
        <v>-8.3045694863302776E-3</v>
      </c>
      <c r="Q488" s="20">
        <v>-2.367681295609577E-2</v>
      </c>
      <c r="R488" s="3">
        <f t="shared" si="59"/>
        <v>0</v>
      </c>
      <c r="S488" s="3">
        <f t="shared" si="60"/>
        <v>0</v>
      </c>
      <c r="T488" s="3">
        <f t="shared" si="61"/>
        <v>0</v>
      </c>
      <c r="U488" s="3">
        <f t="shared" si="62"/>
        <v>0</v>
      </c>
      <c r="V488" s="3">
        <f t="shared" si="63"/>
        <v>0</v>
      </c>
      <c r="W488" s="3">
        <f t="shared" si="64"/>
        <v>0</v>
      </c>
      <c r="X488" s="3">
        <f t="shared" si="65"/>
        <v>0</v>
      </c>
    </row>
    <row r="489" spans="1:24" x14ac:dyDescent="0.25">
      <c r="A489" s="35">
        <v>44640</v>
      </c>
      <c r="B489" s="36">
        <v>23</v>
      </c>
      <c r="C489" s="18" t="str">
        <f t="shared" si="66"/>
        <v>44640_23</v>
      </c>
      <c r="D489" s="20">
        <v>158.93879415685421</v>
      </c>
      <c r="E489" s="20">
        <v>368.76345939922351</v>
      </c>
      <c r="F489" s="20">
        <v>357.62154814001292</v>
      </c>
      <c r="G489" s="20">
        <v>261.50645044613088</v>
      </c>
      <c r="H489" s="20">
        <v>0.1227223619776258</v>
      </c>
      <c r="I489" s="20">
        <v>1.1039481442139512</v>
      </c>
      <c r="J489" s="20">
        <v>0.38398899133126108</v>
      </c>
      <c r="K489" s="20">
        <v>-9.0449726404805215</v>
      </c>
      <c r="L489" s="20">
        <v>-26.22867636577563</v>
      </c>
      <c r="M489" s="20">
        <v>-24.636646954036724</v>
      </c>
      <c r="N489" s="20">
        <v>-18.265663493891878</v>
      </c>
      <c r="O489" s="20">
        <v>-6.1512578557693645E-3</v>
      </c>
      <c r="P489" s="20">
        <v>-6.3877309573823118E-3</v>
      </c>
      <c r="Q489" s="20">
        <v>-1.7623747190245571E-2</v>
      </c>
      <c r="R489" s="3">
        <f t="shared" si="59"/>
        <v>0</v>
      </c>
      <c r="S489" s="3">
        <f t="shared" si="60"/>
        <v>0</v>
      </c>
      <c r="T489" s="3">
        <f t="shared" si="61"/>
        <v>0</v>
      </c>
      <c r="U489" s="3">
        <f t="shared" si="62"/>
        <v>0</v>
      </c>
      <c r="V489" s="3">
        <f t="shared" si="63"/>
        <v>0</v>
      </c>
      <c r="W489" s="3">
        <f t="shared" si="64"/>
        <v>0</v>
      </c>
      <c r="X489" s="3">
        <f t="shared" si="65"/>
        <v>0</v>
      </c>
    </row>
    <row r="490" spans="1:24" x14ac:dyDescent="0.25">
      <c r="A490" s="35">
        <v>44640</v>
      </c>
      <c r="B490" s="36">
        <v>24</v>
      </c>
      <c r="C490" s="18" t="str">
        <f t="shared" si="66"/>
        <v>44640_24</v>
      </c>
      <c r="D490" s="20">
        <v>141.37466050327427</v>
      </c>
      <c r="E490" s="20">
        <v>326.94642201493883</v>
      </c>
      <c r="F490" s="20">
        <v>315.49082091778297</v>
      </c>
      <c r="G490" s="20">
        <v>231.96101902466489</v>
      </c>
      <c r="H490" s="20">
        <v>0.11092765439993338</v>
      </c>
      <c r="I490" s="20">
        <v>0.97850442600541954</v>
      </c>
      <c r="J490" s="20">
        <v>0.34895507584414703</v>
      </c>
      <c r="K490" s="20">
        <v>-10.940113769972166</v>
      </c>
      <c r="L490" s="20">
        <v>-30.60889440747674</v>
      </c>
      <c r="M490" s="20">
        <v>-29.54656163759805</v>
      </c>
      <c r="N490" s="20">
        <v>-21.57947067136428</v>
      </c>
      <c r="O490" s="20">
        <v>-6.9895711995786721E-3</v>
      </c>
      <c r="P490" s="20">
        <v>-1.6695007082716821E-2</v>
      </c>
      <c r="Q490" s="20">
        <v>-1.9958044093415894E-2</v>
      </c>
      <c r="R490" s="3">
        <f t="shared" si="59"/>
        <v>0</v>
      </c>
      <c r="S490" s="3">
        <f t="shared" si="60"/>
        <v>0</v>
      </c>
      <c r="T490" s="3">
        <f t="shared" si="61"/>
        <v>0</v>
      </c>
      <c r="U490" s="3">
        <f t="shared" si="62"/>
        <v>0</v>
      </c>
      <c r="V490" s="3">
        <f t="shared" si="63"/>
        <v>0</v>
      </c>
      <c r="W490" s="3">
        <f t="shared" si="64"/>
        <v>0</v>
      </c>
      <c r="X490" s="3">
        <f t="shared" si="65"/>
        <v>0</v>
      </c>
    </row>
    <row r="491" spans="1:24" x14ac:dyDescent="0.25">
      <c r="A491" s="35">
        <v>44641</v>
      </c>
      <c r="B491" s="36">
        <v>1</v>
      </c>
      <c r="C491" s="18" t="str">
        <f t="shared" si="66"/>
        <v>44641_1</v>
      </c>
      <c r="D491" s="20">
        <v>123.37554633331544</v>
      </c>
      <c r="E491" s="20">
        <v>283.03450356990044</v>
      </c>
      <c r="F491" s="20">
        <v>270.84646622036331</v>
      </c>
      <c r="G491" s="20">
        <v>200.39294154773012</v>
      </c>
      <c r="H491" s="20">
        <v>0.10030574180363087</v>
      </c>
      <c r="I491" s="20">
        <v>0.86299210801527981</v>
      </c>
      <c r="J491" s="20">
        <v>0.31707430584915375</v>
      </c>
      <c r="K491" s="20">
        <v>-11.805393003500498</v>
      </c>
      <c r="L491" s="20">
        <v>-32.766919015089762</v>
      </c>
      <c r="M491" s="20">
        <v>-31.954729907359606</v>
      </c>
      <c r="N491" s="20">
        <v>-23.368006891252648</v>
      </c>
      <c r="O491" s="20">
        <v>-7.8155020601994151E-3</v>
      </c>
      <c r="P491" s="20">
        <v>-3.058315684576297E-2</v>
      </c>
      <c r="Q491" s="20">
        <v>-2.2151820391199364E-2</v>
      </c>
      <c r="R491" s="3">
        <f t="shared" si="59"/>
        <v>0</v>
      </c>
      <c r="S491" s="3">
        <f t="shared" si="60"/>
        <v>0</v>
      </c>
      <c r="T491" s="3">
        <f t="shared" si="61"/>
        <v>0</v>
      </c>
      <c r="U491" s="3">
        <f t="shared" si="62"/>
        <v>0</v>
      </c>
      <c r="V491" s="3">
        <f t="shared" si="63"/>
        <v>0</v>
      </c>
      <c r="W491" s="3">
        <f t="shared" si="64"/>
        <v>0</v>
      </c>
      <c r="X491" s="3">
        <f t="shared" si="65"/>
        <v>0</v>
      </c>
    </row>
    <row r="492" spans="1:24" x14ac:dyDescent="0.25">
      <c r="A492" s="35">
        <v>44641</v>
      </c>
      <c r="B492" s="36">
        <v>2</v>
      </c>
      <c r="C492" s="18" t="str">
        <f t="shared" si="66"/>
        <v>44641_2</v>
      </c>
      <c r="D492" s="20">
        <v>110.83531517490042</v>
      </c>
      <c r="E492" s="20">
        <v>250.41020277203029</v>
      </c>
      <c r="F492" s="20">
        <v>237.04146245361127</v>
      </c>
      <c r="G492" s="20">
        <v>176.87396684011526</v>
      </c>
      <c r="H492" s="20">
        <v>9.3850291162144897E-2</v>
      </c>
      <c r="I492" s="20">
        <v>0.78415648785140013</v>
      </c>
      <c r="J492" s="20">
        <v>0.29742789390638619</v>
      </c>
      <c r="K492" s="20">
        <v>-12.774235820141714</v>
      </c>
      <c r="L492" s="20">
        <v>-34.734589829335889</v>
      </c>
      <c r="M492" s="20">
        <v>-33.554256452213671</v>
      </c>
      <c r="N492" s="20">
        <v>-24.764710601994985</v>
      </c>
      <c r="O492" s="20">
        <v>-7.6279073416152775E-3</v>
      </c>
      <c r="P492" s="20">
        <v>-3.3913829183120317E-2</v>
      </c>
      <c r="Q492" s="20">
        <v>-2.1562267754364754E-2</v>
      </c>
      <c r="R492" s="3">
        <f t="shared" si="59"/>
        <v>0</v>
      </c>
      <c r="S492" s="3">
        <f t="shared" si="60"/>
        <v>0</v>
      </c>
      <c r="T492" s="3">
        <f t="shared" si="61"/>
        <v>0</v>
      </c>
      <c r="U492" s="3">
        <f t="shared" si="62"/>
        <v>0</v>
      </c>
      <c r="V492" s="3">
        <f t="shared" si="63"/>
        <v>0</v>
      </c>
      <c r="W492" s="3">
        <f t="shared" si="64"/>
        <v>0</v>
      </c>
      <c r="X492" s="3">
        <f t="shared" si="65"/>
        <v>0</v>
      </c>
    </row>
    <row r="493" spans="1:24" x14ac:dyDescent="0.25">
      <c r="A493" s="35">
        <v>44641</v>
      </c>
      <c r="B493" s="36">
        <v>3</v>
      </c>
      <c r="C493" s="18" t="str">
        <f t="shared" si="66"/>
        <v>44641_3</v>
      </c>
      <c r="D493" s="20">
        <v>103.12130457872574</v>
      </c>
      <c r="E493" s="20">
        <v>230.99379783544759</v>
      </c>
      <c r="F493" s="20">
        <v>216.276961228212</v>
      </c>
      <c r="G493" s="20">
        <v>162.66633627933822</v>
      </c>
      <c r="H493" s="20">
        <v>9.1996443686804014E-2</v>
      </c>
      <c r="I493" s="20">
        <v>0.74717863693068154</v>
      </c>
      <c r="J493" s="20">
        <v>0.29139001911665952</v>
      </c>
      <c r="K493" s="20">
        <v>-14.381635532074123</v>
      </c>
      <c r="L493" s="20">
        <v>-38.2367276500147</v>
      </c>
      <c r="M493" s="20">
        <v>-36.424844008157343</v>
      </c>
      <c r="N493" s="20">
        <v>-27.038111975973656</v>
      </c>
      <c r="O493" s="20">
        <v>-7.9772446137579851E-3</v>
      </c>
      <c r="P493" s="20">
        <v>-4.616886786671881E-2</v>
      </c>
      <c r="Q493" s="20">
        <v>-2.2601222994004785E-2</v>
      </c>
      <c r="R493" s="3">
        <f t="shared" si="59"/>
        <v>0</v>
      </c>
      <c r="S493" s="3">
        <f t="shared" si="60"/>
        <v>0</v>
      </c>
      <c r="T493" s="3">
        <f t="shared" si="61"/>
        <v>0</v>
      </c>
      <c r="U493" s="3">
        <f t="shared" si="62"/>
        <v>0</v>
      </c>
      <c r="V493" s="3">
        <f t="shared" si="63"/>
        <v>0</v>
      </c>
      <c r="W493" s="3">
        <f t="shared" si="64"/>
        <v>0</v>
      </c>
      <c r="X493" s="3">
        <f t="shared" si="65"/>
        <v>0</v>
      </c>
    </row>
    <row r="494" spans="1:24" x14ac:dyDescent="0.25">
      <c r="A494" s="35">
        <v>44641</v>
      </c>
      <c r="B494" s="36">
        <v>4</v>
      </c>
      <c r="C494" s="18" t="str">
        <f t="shared" si="66"/>
        <v>44641_4</v>
      </c>
      <c r="D494" s="20">
        <v>99.094423721077945</v>
      </c>
      <c r="E494" s="20">
        <v>220.47835887186073</v>
      </c>
      <c r="F494" s="20">
        <v>205.41302023729523</v>
      </c>
      <c r="G494" s="20">
        <v>155.00897381878264</v>
      </c>
      <c r="H494" s="20">
        <v>9.1859581110408206E-2</v>
      </c>
      <c r="I494" s="20">
        <v>0.72359566205440318</v>
      </c>
      <c r="J494" s="20">
        <v>0.29041920782292979</v>
      </c>
      <c r="K494" s="20">
        <v>-15.138030729707637</v>
      </c>
      <c r="L494" s="20">
        <v>-40.124296860173033</v>
      </c>
      <c r="M494" s="20">
        <v>-38.121660705240828</v>
      </c>
      <c r="N494" s="20">
        <v>-28.304364552888394</v>
      </c>
      <c r="O494" s="20">
        <v>-7.9927522954936076E-3</v>
      </c>
      <c r="P494" s="20">
        <v>-5.2709293527848193E-2</v>
      </c>
      <c r="Q494" s="20">
        <v>-2.2575349374216708E-2</v>
      </c>
      <c r="R494" s="3">
        <f t="shared" si="59"/>
        <v>0</v>
      </c>
      <c r="S494" s="3">
        <f t="shared" si="60"/>
        <v>0</v>
      </c>
      <c r="T494" s="3">
        <f t="shared" si="61"/>
        <v>0</v>
      </c>
      <c r="U494" s="3">
        <f t="shared" si="62"/>
        <v>0</v>
      </c>
      <c r="V494" s="3">
        <f t="shared" si="63"/>
        <v>0</v>
      </c>
      <c r="W494" s="3">
        <f t="shared" si="64"/>
        <v>0</v>
      </c>
      <c r="X494" s="3">
        <f t="shared" si="65"/>
        <v>0</v>
      </c>
    </row>
    <row r="495" spans="1:24" x14ac:dyDescent="0.25">
      <c r="A495" s="35">
        <v>44641</v>
      </c>
      <c r="B495" s="36">
        <v>5</v>
      </c>
      <c r="C495" s="18" t="str">
        <f t="shared" si="66"/>
        <v>44641_5</v>
      </c>
      <c r="D495" s="20">
        <v>97.229441759731799</v>
      </c>
      <c r="E495" s="20">
        <v>216.42668747944043</v>
      </c>
      <c r="F495" s="20">
        <v>200.38410130788651</v>
      </c>
      <c r="G495" s="20">
        <v>151.11423451196859</v>
      </c>
      <c r="H495" s="20">
        <v>9.2129162144196114E-2</v>
      </c>
      <c r="I495" s="20">
        <v>0.71901505630697682</v>
      </c>
      <c r="J495" s="20">
        <v>0.29052226887877197</v>
      </c>
      <c r="K495" s="20">
        <v>-15.018391700592161</v>
      </c>
      <c r="L495" s="20">
        <v>-39.693495063863303</v>
      </c>
      <c r="M495" s="20">
        <v>-38.303512309489335</v>
      </c>
      <c r="N495" s="20">
        <v>-28.442560098347681</v>
      </c>
      <c r="O495" s="20">
        <v>-7.5069905482524867E-3</v>
      </c>
      <c r="P495" s="20">
        <v>-5.1219823580784959E-2</v>
      </c>
      <c r="Q495" s="20">
        <v>-2.1175665067044751E-2</v>
      </c>
      <c r="R495" s="3">
        <f t="shared" si="59"/>
        <v>0</v>
      </c>
      <c r="S495" s="3">
        <f t="shared" si="60"/>
        <v>0</v>
      </c>
      <c r="T495" s="3">
        <f t="shared" si="61"/>
        <v>0</v>
      </c>
      <c r="U495" s="3">
        <f t="shared" si="62"/>
        <v>0</v>
      </c>
      <c r="V495" s="3">
        <f t="shared" si="63"/>
        <v>0</v>
      </c>
      <c r="W495" s="3">
        <f t="shared" si="64"/>
        <v>0</v>
      </c>
      <c r="X495" s="3">
        <f t="shared" si="65"/>
        <v>0</v>
      </c>
    </row>
    <row r="496" spans="1:24" x14ac:dyDescent="0.25">
      <c r="A496" s="35">
        <v>44641</v>
      </c>
      <c r="B496" s="36">
        <v>6</v>
      </c>
      <c r="C496" s="18" t="str">
        <f t="shared" si="66"/>
        <v>44641_6</v>
      </c>
      <c r="D496" s="20">
        <v>99.786533548422014</v>
      </c>
      <c r="E496" s="20">
        <v>222.7928072792005</v>
      </c>
      <c r="F496" s="20">
        <v>206.30345123091615</v>
      </c>
      <c r="G496" s="20">
        <v>155.40387808921315</v>
      </c>
      <c r="H496" s="20">
        <v>9.325167882935699E-2</v>
      </c>
      <c r="I496" s="20">
        <v>0.72892140609528522</v>
      </c>
      <c r="J496" s="20">
        <v>0.29354785357796065</v>
      </c>
      <c r="K496" s="20">
        <v>-16.297748334836054</v>
      </c>
      <c r="L496" s="20">
        <v>-43.767352985410454</v>
      </c>
      <c r="M496" s="20">
        <v>-40.653937985649236</v>
      </c>
      <c r="N496" s="20">
        <v>-29.900245256499808</v>
      </c>
      <c r="O496" s="20">
        <v>-8.4228632590007228E-3</v>
      </c>
      <c r="P496" s="20">
        <v>-6.1445968886716322E-2</v>
      </c>
      <c r="Q496" s="20">
        <v>-2.3875554476226718E-2</v>
      </c>
      <c r="R496" s="3">
        <f t="shared" si="59"/>
        <v>0</v>
      </c>
      <c r="S496" s="3">
        <f t="shared" si="60"/>
        <v>0</v>
      </c>
      <c r="T496" s="3">
        <f t="shared" si="61"/>
        <v>0</v>
      </c>
      <c r="U496" s="3">
        <f t="shared" si="62"/>
        <v>0</v>
      </c>
      <c r="V496" s="3">
        <f t="shared" si="63"/>
        <v>0</v>
      </c>
      <c r="W496" s="3">
        <f t="shared" si="64"/>
        <v>0</v>
      </c>
      <c r="X496" s="3">
        <f t="shared" si="65"/>
        <v>0</v>
      </c>
    </row>
    <row r="497" spans="1:24" x14ac:dyDescent="0.25">
      <c r="A497" s="35">
        <v>44641</v>
      </c>
      <c r="B497" s="36">
        <v>7</v>
      </c>
      <c r="C497" s="18" t="str">
        <f t="shared" si="66"/>
        <v>44641_7</v>
      </c>
      <c r="D497" s="20">
        <v>115.89123800476489</v>
      </c>
      <c r="E497" s="20">
        <v>262.4925125174907</v>
      </c>
      <c r="F497" s="20">
        <v>243.06208436461034</v>
      </c>
      <c r="G497" s="20">
        <v>182.56215130994593</v>
      </c>
      <c r="H497" s="20">
        <v>9.7185475302956903E-2</v>
      </c>
      <c r="I497" s="20">
        <v>0.79284525736229017</v>
      </c>
      <c r="J497" s="20">
        <v>0.30574615467594468</v>
      </c>
      <c r="K497" s="20">
        <v>-18.780088394329038</v>
      </c>
      <c r="L497" s="20">
        <v>-50.149632794648141</v>
      </c>
      <c r="M497" s="20">
        <v>-49.754509356443727</v>
      </c>
      <c r="N497" s="20">
        <v>-35.597900634472225</v>
      </c>
      <c r="O497" s="20">
        <v>-9.6122847651586036E-3</v>
      </c>
      <c r="P497" s="20">
        <v>-7.4796349525285924E-2</v>
      </c>
      <c r="Q497" s="20">
        <v>-2.7495623321469209E-2</v>
      </c>
      <c r="R497" s="3">
        <f t="shared" si="59"/>
        <v>0</v>
      </c>
      <c r="S497" s="3">
        <f t="shared" si="60"/>
        <v>0</v>
      </c>
      <c r="T497" s="3">
        <f t="shared" si="61"/>
        <v>0</v>
      </c>
      <c r="U497" s="3">
        <f t="shared" si="62"/>
        <v>0</v>
      </c>
      <c r="V497" s="3">
        <f t="shared" si="63"/>
        <v>0</v>
      </c>
      <c r="W497" s="3">
        <f t="shared" si="64"/>
        <v>0</v>
      </c>
      <c r="X497" s="3">
        <f t="shared" si="65"/>
        <v>0</v>
      </c>
    </row>
    <row r="498" spans="1:24" x14ac:dyDescent="0.25">
      <c r="A498" s="35">
        <v>44641</v>
      </c>
      <c r="B498" s="36">
        <v>8</v>
      </c>
      <c r="C498" s="18" t="str">
        <f t="shared" si="66"/>
        <v>44641_8</v>
      </c>
      <c r="D498" s="20">
        <v>136.43019503313846</v>
      </c>
      <c r="E498" s="20">
        <v>308.73255108293915</v>
      </c>
      <c r="F498" s="20">
        <v>283.14470149249809</v>
      </c>
      <c r="G498" s="20">
        <v>216.77106366278724</v>
      </c>
      <c r="H498" s="20">
        <v>0.10164396886192172</v>
      </c>
      <c r="I498" s="20">
        <v>0.88326574430561533</v>
      </c>
      <c r="J498" s="20">
        <v>0.31979754396820592</v>
      </c>
      <c r="K498" s="20">
        <v>-15.380287797010757</v>
      </c>
      <c r="L498" s="20">
        <v>-39.642167036515076</v>
      </c>
      <c r="M498" s="20">
        <v>-42.178814569825192</v>
      </c>
      <c r="N498" s="20">
        <v>-30.557189097801739</v>
      </c>
      <c r="O498" s="20">
        <v>-9.1223990891324547E-3</v>
      </c>
      <c r="P498" s="20">
        <v>-4.6318197132783442E-2</v>
      </c>
      <c r="Q498" s="20">
        <v>-2.6168254175630706E-2</v>
      </c>
      <c r="R498" s="3">
        <f t="shared" si="59"/>
        <v>0</v>
      </c>
      <c r="S498" s="3">
        <f t="shared" si="60"/>
        <v>0</v>
      </c>
      <c r="T498" s="3">
        <f t="shared" si="61"/>
        <v>0</v>
      </c>
      <c r="U498" s="3">
        <f t="shared" si="62"/>
        <v>0</v>
      </c>
      <c r="V498" s="3">
        <f t="shared" si="63"/>
        <v>0</v>
      </c>
      <c r="W498" s="3">
        <f t="shared" si="64"/>
        <v>0</v>
      </c>
      <c r="X498" s="3">
        <f t="shared" si="65"/>
        <v>0</v>
      </c>
    </row>
    <row r="499" spans="1:24" x14ac:dyDescent="0.25">
      <c r="A499" s="35">
        <v>44641</v>
      </c>
      <c r="B499" s="36">
        <v>9</v>
      </c>
      <c r="C499" s="18" t="str">
        <f t="shared" si="66"/>
        <v>44641_9</v>
      </c>
      <c r="D499" s="20">
        <v>147.61194549135089</v>
      </c>
      <c r="E499" s="20">
        <v>332.65834139154236</v>
      </c>
      <c r="F499" s="20">
        <v>302.25150934378581</v>
      </c>
      <c r="G499" s="20">
        <v>232.07318793543064</v>
      </c>
      <c r="H499" s="20">
        <v>0.10743414355750845</v>
      </c>
      <c r="I499" s="20">
        <v>1.0090206272640121</v>
      </c>
      <c r="J499" s="20">
        <v>0.33717026532610772</v>
      </c>
      <c r="K499" s="20">
        <v>-12.371609535854681</v>
      </c>
      <c r="L499" s="20">
        <v>-27.811628479326863</v>
      </c>
      <c r="M499" s="20">
        <v>-31.402179249836493</v>
      </c>
      <c r="N499" s="20">
        <v>-25.857866876646384</v>
      </c>
      <c r="O499" s="20">
        <v>1.2896987273419688E-2</v>
      </c>
      <c r="P499" s="20">
        <v>9.7977618625440563E-2</v>
      </c>
      <c r="Q499" s="20">
        <v>3.6997036515877019E-2</v>
      </c>
      <c r="R499" s="3">
        <f t="shared" si="59"/>
        <v>0</v>
      </c>
      <c r="S499" s="3">
        <f t="shared" si="60"/>
        <v>0</v>
      </c>
      <c r="T499" s="3">
        <f t="shared" si="61"/>
        <v>0</v>
      </c>
      <c r="U499" s="3">
        <f t="shared" si="62"/>
        <v>0</v>
      </c>
      <c r="V499" s="3">
        <f t="shared" si="63"/>
        <v>0</v>
      </c>
      <c r="W499" s="3">
        <f t="shared" si="64"/>
        <v>0</v>
      </c>
      <c r="X499" s="3">
        <f t="shared" si="65"/>
        <v>0</v>
      </c>
    </row>
    <row r="500" spans="1:24" x14ac:dyDescent="0.25">
      <c r="A500" s="35">
        <v>44641</v>
      </c>
      <c r="B500" s="36">
        <v>10</v>
      </c>
      <c r="C500" s="18" t="str">
        <f t="shared" si="66"/>
        <v>44641_10</v>
      </c>
      <c r="D500" s="20">
        <v>161.64790043385304</v>
      </c>
      <c r="E500" s="20">
        <v>367.77597032380595</v>
      </c>
      <c r="F500" s="20">
        <v>334.91513125842522</v>
      </c>
      <c r="G500" s="20">
        <v>256.87733491417731</v>
      </c>
      <c r="H500" s="20">
        <v>0.1225683825038852</v>
      </c>
      <c r="I500" s="20">
        <v>1.2277635765533317</v>
      </c>
      <c r="J500" s="20">
        <v>0.38114742259210393</v>
      </c>
      <c r="K500" s="20">
        <v>-6.7964166978443954</v>
      </c>
      <c r="L500" s="20">
        <v>-14.455097389841265</v>
      </c>
      <c r="M500" s="20">
        <v>-18.701131917530819</v>
      </c>
      <c r="N500" s="20">
        <v>-18.270784001429988</v>
      </c>
      <c r="O500" s="20">
        <v>4.1206638204513674E-2</v>
      </c>
      <c r="P500" s="20">
        <v>0.26972501001348687</v>
      </c>
      <c r="Q500" s="20">
        <v>0.1187585277546987</v>
      </c>
      <c r="R500" s="3">
        <f t="shared" si="59"/>
        <v>0</v>
      </c>
      <c r="S500" s="3">
        <f t="shared" si="60"/>
        <v>0</v>
      </c>
      <c r="T500" s="3">
        <f t="shared" si="61"/>
        <v>0</v>
      </c>
      <c r="U500" s="3">
        <f t="shared" si="62"/>
        <v>0</v>
      </c>
      <c r="V500" s="3">
        <f t="shared" si="63"/>
        <v>0.15585894100005276</v>
      </c>
      <c r="W500" s="3">
        <f t="shared" si="64"/>
        <v>0.18610249691701508</v>
      </c>
      <c r="X500" s="3">
        <f t="shared" si="65"/>
        <v>0.35463644079777068</v>
      </c>
    </row>
    <row r="501" spans="1:24" x14ac:dyDescent="0.25">
      <c r="A501" s="35">
        <v>44641</v>
      </c>
      <c r="B501" s="36">
        <v>11</v>
      </c>
      <c r="C501" s="18" t="str">
        <f t="shared" si="66"/>
        <v>44641_11</v>
      </c>
      <c r="D501" s="20">
        <v>171.8428589368915</v>
      </c>
      <c r="E501" s="20">
        <v>390.01714612518253</v>
      </c>
      <c r="F501" s="20">
        <v>352.84976008252499</v>
      </c>
      <c r="G501" s="20">
        <v>273.27210327900787</v>
      </c>
      <c r="H501" s="20">
        <v>0.11045252712180524</v>
      </c>
      <c r="I501" s="20">
        <v>1.2739988677886327</v>
      </c>
      <c r="J501" s="20">
        <v>0.3469361730433087</v>
      </c>
      <c r="K501" s="20">
        <v>-2.6907293315447118</v>
      </c>
      <c r="L501" s="20">
        <v>-6.1737319483137441</v>
      </c>
      <c r="M501" s="20">
        <v>-11.323458123440949</v>
      </c>
      <c r="N501" s="20">
        <v>-14.166648334541721</v>
      </c>
      <c r="O501" s="20">
        <v>2.4505593376165244E-2</v>
      </c>
      <c r="P501" s="20">
        <v>0.24881628160081326</v>
      </c>
      <c r="Q501" s="20">
        <v>7.0866883797553598E-2</v>
      </c>
      <c r="R501" s="3">
        <f t="shared" si="59"/>
        <v>0</v>
      </c>
      <c r="S501" s="3">
        <f t="shared" si="60"/>
        <v>0</v>
      </c>
      <c r="T501" s="3">
        <f t="shared" si="61"/>
        <v>0</v>
      </c>
      <c r="U501" s="3">
        <f t="shared" si="62"/>
        <v>0</v>
      </c>
      <c r="V501" s="3">
        <f t="shared" si="63"/>
        <v>1.8593762140940492E-2</v>
      </c>
      <c r="W501" s="3">
        <f t="shared" si="64"/>
        <v>0</v>
      </c>
      <c r="X501" s="3">
        <f t="shared" si="65"/>
        <v>1.1391819105278431E-2</v>
      </c>
    </row>
    <row r="502" spans="1:24" x14ac:dyDescent="0.25">
      <c r="A502" s="35">
        <v>44641</v>
      </c>
      <c r="B502" s="36">
        <v>12</v>
      </c>
      <c r="C502" s="18" t="str">
        <f t="shared" si="66"/>
        <v>44641_12</v>
      </c>
      <c r="D502" s="20">
        <v>179.74601440537114</v>
      </c>
      <c r="E502" s="20">
        <v>404.08428164657261</v>
      </c>
      <c r="F502" s="20">
        <v>366.57348164132475</v>
      </c>
      <c r="G502" s="20">
        <v>283.6639229645798</v>
      </c>
      <c r="H502" s="20">
        <v>0.1189477210227413</v>
      </c>
      <c r="I502" s="20">
        <v>1.2992041587480776</v>
      </c>
      <c r="J502" s="20">
        <v>0.37222382666726794</v>
      </c>
      <c r="K502" s="20">
        <v>-0.16932988413739558</v>
      </c>
      <c r="L502" s="20">
        <v>-0.25151322193803782</v>
      </c>
      <c r="M502" s="20">
        <v>-5.7413339937432202</v>
      </c>
      <c r="N502" s="20">
        <v>-10.895007204489827</v>
      </c>
      <c r="O502" s="20">
        <v>3.9138544342904653E-2</v>
      </c>
      <c r="P502" s="20">
        <v>0.31594929092003349</v>
      </c>
      <c r="Q502" s="20">
        <v>0.1131690338861055</v>
      </c>
      <c r="R502" s="3">
        <f t="shared" si="59"/>
        <v>0</v>
      </c>
      <c r="S502" s="3">
        <f t="shared" si="60"/>
        <v>0</v>
      </c>
      <c r="T502" s="3">
        <f t="shared" si="61"/>
        <v>0</v>
      </c>
      <c r="U502" s="3">
        <f t="shared" si="62"/>
        <v>0</v>
      </c>
      <c r="V502" s="3">
        <f t="shared" si="63"/>
        <v>0.13946035945158086</v>
      </c>
      <c r="W502" s="3">
        <f t="shared" si="64"/>
        <v>0.43197902715304787</v>
      </c>
      <c r="X502" s="3">
        <f t="shared" si="65"/>
        <v>0.30739426630182348</v>
      </c>
    </row>
    <row r="503" spans="1:24" x14ac:dyDescent="0.25">
      <c r="A503" s="35">
        <v>44641</v>
      </c>
      <c r="B503" s="36">
        <v>13</v>
      </c>
      <c r="C503" s="18" t="str">
        <f t="shared" si="66"/>
        <v>44641_13</v>
      </c>
      <c r="D503" s="20">
        <v>187.17115123662245</v>
      </c>
      <c r="E503" s="20">
        <v>418.22130977361059</v>
      </c>
      <c r="F503" s="20">
        <v>380.63513877251967</v>
      </c>
      <c r="G503" s="20">
        <v>295.43185317630338</v>
      </c>
      <c r="H503" s="20">
        <v>0.11855325718345225</v>
      </c>
      <c r="I503" s="20">
        <v>1.3028159831896162</v>
      </c>
      <c r="J503" s="20">
        <v>0.37196361722167737</v>
      </c>
      <c r="K503" s="20">
        <v>2.4805183620971762</v>
      </c>
      <c r="L503" s="20">
        <v>3.5897164367985326</v>
      </c>
      <c r="M503" s="20">
        <v>-2.0596544929868035</v>
      </c>
      <c r="N503" s="20">
        <v>-7.2821532625703433</v>
      </c>
      <c r="O503" s="20">
        <v>3.5722793064854076E-2</v>
      </c>
      <c r="P503" s="20">
        <v>0.30207398473546848</v>
      </c>
      <c r="Q503" s="20">
        <v>0.10340205904965906</v>
      </c>
      <c r="R503" s="3">
        <f t="shared" si="59"/>
        <v>0</v>
      </c>
      <c r="S503" s="3">
        <f t="shared" si="60"/>
        <v>0</v>
      </c>
      <c r="T503" s="3">
        <f t="shared" si="61"/>
        <v>0</v>
      </c>
      <c r="U503" s="3">
        <f t="shared" si="62"/>
        <v>0</v>
      </c>
      <c r="V503" s="3">
        <f t="shared" si="63"/>
        <v>9.3447934847442585E-2</v>
      </c>
      <c r="W503" s="3">
        <f t="shared" si="64"/>
        <v>0.31959155756300062</v>
      </c>
      <c r="X503" s="3">
        <f t="shared" si="65"/>
        <v>0.22334287482538623</v>
      </c>
    </row>
    <row r="504" spans="1:24" x14ac:dyDescent="0.25">
      <c r="A504" s="35">
        <v>44641</v>
      </c>
      <c r="B504" s="36">
        <v>14</v>
      </c>
      <c r="C504" s="18" t="str">
        <f t="shared" si="66"/>
        <v>44641_14</v>
      </c>
      <c r="D504" s="20">
        <v>191.18205502422816</v>
      </c>
      <c r="E504" s="20">
        <v>427.60787857944001</v>
      </c>
      <c r="F504" s="20">
        <v>389.21384188813494</v>
      </c>
      <c r="G504" s="20">
        <v>303.45863010462921</v>
      </c>
      <c r="H504" s="20">
        <v>0.12033390676093961</v>
      </c>
      <c r="I504" s="20">
        <v>1.312807274761113</v>
      </c>
      <c r="J504" s="20">
        <v>0.37763685119487161</v>
      </c>
      <c r="K504" s="20">
        <v>4.159422246325243</v>
      </c>
      <c r="L504" s="20">
        <v>4.4964662459925027</v>
      </c>
      <c r="M504" s="20">
        <v>-1.1852886823820357</v>
      </c>
      <c r="N504" s="20">
        <v>-5.3533587824808251</v>
      </c>
      <c r="O504" s="20">
        <v>4.2654189419629264E-2</v>
      </c>
      <c r="P504" s="20">
        <v>0.31203534477683642</v>
      </c>
      <c r="Q504" s="20">
        <v>0.12335094109446061</v>
      </c>
      <c r="R504" s="3">
        <f t="shared" si="59"/>
        <v>0</v>
      </c>
      <c r="S504" s="3">
        <f t="shared" si="60"/>
        <v>0</v>
      </c>
      <c r="T504" s="3">
        <f t="shared" si="61"/>
        <v>0</v>
      </c>
      <c r="U504" s="3">
        <f t="shared" si="62"/>
        <v>0</v>
      </c>
      <c r="V504" s="3">
        <f t="shared" si="63"/>
        <v>0.18349686389410477</v>
      </c>
      <c r="W504" s="3">
        <f t="shared" si="64"/>
        <v>0.38089947775970173</v>
      </c>
      <c r="X504" s="3">
        <f t="shared" si="65"/>
        <v>0.43019274780735156</v>
      </c>
    </row>
    <row r="505" spans="1:24" x14ac:dyDescent="0.25">
      <c r="A505" s="35">
        <v>44641</v>
      </c>
      <c r="B505" s="36">
        <v>15</v>
      </c>
      <c r="C505" s="18" t="str">
        <f t="shared" si="66"/>
        <v>44641_15</v>
      </c>
      <c r="D505" s="20">
        <v>192.42506711408208</v>
      </c>
      <c r="E505" s="20">
        <v>434.90291944568548</v>
      </c>
      <c r="F505" s="20">
        <v>396.31551093054105</v>
      </c>
      <c r="G505" s="20">
        <v>305.22182794719629</v>
      </c>
      <c r="H505" s="20">
        <v>0.12473576399168539</v>
      </c>
      <c r="I505" s="20">
        <v>1.3668015157719402</v>
      </c>
      <c r="J505" s="20">
        <v>0.39010287490096907</v>
      </c>
      <c r="K505" s="20">
        <v>4.4597018117839049</v>
      </c>
      <c r="L505" s="20">
        <v>7.8462305825189347</v>
      </c>
      <c r="M505" s="20">
        <v>1.9386501705019841</v>
      </c>
      <c r="N505" s="20">
        <v>-4.6894029911276727</v>
      </c>
      <c r="O505" s="20">
        <v>5.0800199262538738E-2</v>
      </c>
      <c r="P505" s="20">
        <v>0.36040902697191396</v>
      </c>
      <c r="Q505" s="20">
        <v>0.1467529362613566</v>
      </c>
      <c r="R505" s="3">
        <f t="shared" si="59"/>
        <v>0</v>
      </c>
      <c r="S505" s="3">
        <f t="shared" si="60"/>
        <v>0</v>
      </c>
      <c r="T505" s="3">
        <f t="shared" si="61"/>
        <v>0</v>
      </c>
      <c r="U505" s="3">
        <f t="shared" si="62"/>
        <v>0</v>
      </c>
      <c r="V505" s="3">
        <f t="shared" si="63"/>
        <v>0.28150027873868771</v>
      </c>
      <c r="W505" s="3">
        <f t="shared" si="64"/>
        <v>0.67018812467113209</v>
      </c>
      <c r="X505" s="3">
        <f t="shared" si="65"/>
        <v>0.71234759027801131</v>
      </c>
    </row>
    <row r="506" spans="1:24" x14ac:dyDescent="0.25">
      <c r="A506" s="35">
        <v>44641</v>
      </c>
      <c r="B506" s="36">
        <v>16</v>
      </c>
      <c r="C506" s="18" t="str">
        <f t="shared" si="66"/>
        <v>44641_16</v>
      </c>
      <c r="D506" s="20">
        <v>190.67372179409631</v>
      </c>
      <c r="E506" s="20">
        <v>432.8101529226841</v>
      </c>
      <c r="F506" s="20">
        <v>393.21374465043908</v>
      </c>
      <c r="G506" s="20">
        <v>301.26969517998356</v>
      </c>
      <c r="H506" s="20">
        <v>0.13059037343798552</v>
      </c>
      <c r="I506" s="20">
        <v>1.4271105397281199</v>
      </c>
      <c r="J506" s="20">
        <v>0.40714375129360469</v>
      </c>
      <c r="K506" s="20">
        <v>6.2954682511221165</v>
      </c>
      <c r="L506" s="20">
        <v>13.165258467220028</v>
      </c>
      <c r="M506" s="20">
        <v>7.2299459824789558</v>
      </c>
      <c r="N506" s="20">
        <v>-1.7342654606058518</v>
      </c>
      <c r="O506" s="20">
        <v>5.3947630920488397E-2</v>
      </c>
      <c r="P506" s="20">
        <v>0.39623705695214867</v>
      </c>
      <c r="Q506" s="20">
        <v>0.15590328778028609</v>
      </c>
      <c r="R506" s="3">
        <f t="shared" si="59"/>
        <v>0</v>
      </c>
      <c r="S506" s="3">
        <f t="shared" si="60"/>
        <v>0</v>
      </c>
      <c r="T506" s="3">
        <f t="shared" si="61"/>
        <v>0</v>
      </c>
      <c r="U506" s="3">
        <f t="shared" si="62"/>
        <v>0</v>
      </c>
      <c r="V506" s="3">
        <f t="shared" si="63"/>
        <v>0.30529046135050864</v>
      </c>
      <c r="W506" s="3">
        <f t="shared" si="64"/>
        <v>0.85316429240123337</v>
      </c>
      <c r="X506" s="3">
        <f t="shared" si="65"/>
        <v>0.78144334520168757</v>
      </c>
    </row>
    <row r="507" spans="1:24" x14ac:dyDescent="0.25">
      <c r="A507" s="35">
        <v>44641</v>
      </c>
      <c r="B507" s="36">
        <v>17</v>
      </c>
      <c r="C507" s="18" t="str">
        <f t="shared" si="66"/>
        <v>44641_17</v>
      </c>
      <c r="D507" s="20">
        <v>188.60657815598682</v>
      </c>
      <c r="E507" s="20">
        <v>427.76212757955807</v>
      </c>
      <c r="F507" s="20">
        <v>390.80091987473708</v>
      </c>
      <c r="G507" s="20">
        <v>298.58197317885492</v>
      </c>
      <c r="H507" s="20">
        <v>0.12981228131109554</v>
      </c>
      <c r="I507" s="20">
        <v>1.4106448950639205</v>
      </c>
      <c r="J507" s="20">
        <v>0.40450412217450127</v>
      </c>
      <c r="K507" s="20">
        <v>4.4245925040688965</v>
      </c>
      <c r="L507" s="20">
        <v>7.439218741578812</v>
      </c>
      <c r="M507" s="20">
        <v>3.4619722438099405</v>
      </c>
      <c r="N507" s="20">
        <v>-4.180431978544874</v>
      </c>
      <c r="O507" s="20">
        <v>5.0862486366248474E-2</v>
      </c>
      <c r="P507" s="20">
        <v>0.37386212380452316</v>
      </c>
      <c r="Q507" s="20">
        <v>0.14700390925970613</v>
      </c>
      <c r="R507" s="3">
        <f t="shared" si="59"/>
        <v>0</v>
      </c>
      <c r="S507" s="3">
        <f t="shared" si="60"/>
        <v>0</v>
      </c>
      <c r="T507" s="3">
        <f t="shared" si="61"/>
        <v>0</v>
      </c>
      <c r="U507" s="3">
        <f t="shared" si="62"/>
        <v>0</v>
      </c>
      <c r="V507" s="3">
        <f t="shared" si="63"/>
        <v>0.26516090833002692</v>
      </c>
      <c r="W507" s="3">
        <f t="shared" si="64"/>
        <v>0.70625348175159897</v>
      </c>
      <c r="X507" s="3">
        <f t="shared" si="65"/>
        <v>0.66702507134531397</v>
      </c>
    </row>
    <row r="508" spans="1:24" x14ac:dyDescent="0.25">
      <c r="A508" s="35">
        <v>44641</v>
      </c>
      <c r="B508" s="36">
        <v>18</v>
      </c>
      <c r="C508" s="18" t="str">
        <f t="shared" si="66"/>
        <v>44641_18</v>
      </c>
      <c r="D508" s="20">
        <v>183.33955071855632</v>
      </c>
      <c r="E508" s="20">
        <v>414.29949291463004</v>
      </c>
      <c r="F508" s="20">
        <v>380.73655449451212</v>
      </c>
      <c r="G508" s="20">
        <v>291.19578877603504</v>
      </c>
      <c r="H508" s="20">
        <v>0.12130096155317603</v>
      </c>
      <c r="I508" s="20">
        <v>1.3200735241345971</v>
      </c>
      <c r="J508" s="20">
        <v>0.3797914987438693</v>
      </c>
      <c r="K508" s="20">
        <v>0.63668922020606278</v>
      </c>
      <c r="L508" s="20">
        <v>-3.259075794381737</v>
      </c>
      <c r="M508" s="20">
        <v>-5.7846525992360132</v>
      </c>
      <c r="N508" s="20">
        <v>-9.7990263095388244</v>
      </c>
      <c r="O508" s="20">
        <v>3.3119831039985864E-2</v>
      </c>
      <c r="P508" s="20">
        <v>0.26260417364164274</v>
      </c>
      <c r="Q508" s="20">
        <v>9.5831540806334922E-2</v>
      </c>
      <c r="R508" s="3">
        <f t="shared" si="59"/>
        <v>0</v>
      </c>
      <c r="S508" s="3">
        <f t="shared" si="60"/>
        <v>0</v>
      </c>
      <c r="T508" s="3">
        <f t="shared" si="61"/>
        <v>0</v>
      </c>
      <c r="U508" s="3">
        <f t="shared" si="62"/>
        <v>0</v>
      </c>
      <c r="V508" s="3">
        <f t="shared" si="63"/>
        <v>6.8210358577270702E-2</v>
      </c>
      <c r="W508" s="3">
        <f t="shared" si="64"/>
        <v>0</v>
      </c>
      <c r="X508" s="3">
        <f t="shared" si="65"/>
        <v>0.15300408290216255</v>
      </c>
    </row>
    <row r="509" spans="1:24" x14ac:dyDescent="0.25">
      <c r="A509" s="35">
        <v>44641</v>
      </c>
      <c r="B509" s="36">
        <v>19</v>
      </c>
      <c r="C509" s="18" t="str">
        <f t="shared" si="66"/>
        <v>44641_19</v>
      </c>
      <c r="D509" s="20">
        <v>173.93721339349165</v>
      </c>
      <c r="E509" s="20">
        <v>392.84823388606884</v>
      </c>
      <c r="F509" s="20">
        <v>364.59422477688759</v>
      </c>
      <c r="G509" s="20">
        <v>277.38381251065289</v>
      </c>
      <c r="H509" s="20">
        <v>0.10460821979780632</v>
      </c>
      <c r="I509" s="20">
        <v>1.1402471923403887</v>
      </c>
      <c r="J509" s="20">
        <v>0.33181843623732737</v>
      </c>
      <c r="K509" s="20">
        <v>-3.6999644968732581</v>
      </c>
      <c r="L509" s="20">
        <v>-13.557370423213985</v>
      </c>
      <c r="M509" s="20">
        <v>-14.882451392703326</v>
      </c>
      <c r="N509" s="20">
        <v>-15.338487781160694</v>
      </c>
      <c r="O509" s="20">
        <v>8.1983231534935308E-3</v>
      </c>
      <c r="P509" s="20">
        <v>0.1224505783183067</v>
      </c>
      <c r="Q509" s="20">
        <v>2.4107089075282223E-2</v>
      </c>
      <c r="R509" s="3">
        <f t="shared" si="59"/>
        <v>0</v>
      </c>
      <c r="S509" s="3">
        <f t="shared" si="60"/>
        <v>0</v>
      </c>
      <c r="T509" s="3">
        <f t="shared" si="61"/>
        <v>0</v>
      </c>
      <c r="U509" s="3">
        <f t="shared" si="62"/>
        <v>0</v>
      </c>
      <c r="V509" s="3">
        <f t="shared" si="63"/>
        <v>0</v>
      </c>
      <c r="W509" s="3">
        <f t="shared" si="64"/>
        <v>0</v>
      </c>
      <c r="X509" s="3">
        <f t="shared" si="65"/>
        <v>0</v>
      </c>
    </row>
    <row r="510" spans="1:24" x14ac:dyDescent="0.25">
      <c r="A510" s="35">
        <v>44641</v>
      </c>
      <c r="B510" s="36">
        <v>20</v>
      </c>
      <c r="C510" s="18" t="str">
        <f t="shared" si="66"/>
        <v>44641_20</v>
      </c>
      <c r="D510" s="20">
        <v>172.06111171407665</v>
      </c>
      <c r="E510" s="20">
        <v>394.0042759885178</v>
      </c>
      <c r="F510" s="20">
        <v>370.96790894183584</v>
      </c>
      <c r="G510" s="20">
        <v>275.89845527417765</v>
      </c>
      <c r="H510" s="20">
        <v>0.10893086809804423</v>
      </c>
      <c r="I510" s="20">
        <v>1.1087059342514383</v>
      </c>
      <c r="J510" s="20">
        <v>0.34479091805426876</v>
      </c>
      <c r="K510" s="20">
        <v>-9.3217397050303532</v>
      </c>
      <c r="L510" s="20">
        <v>-21.967843122119476</v>
      </c>
      <c r="M510" s="20">
        <v>-22.829389573820531</v>
      </c>
      <c r="N510" s="20">
        <v>-22.449738878225581</v>
      </c>
      <c r="O510" s="20">
        <v>-1.5720670570629201E-3</v>
      </c>
      <c r="P510" s="20">
        <v>7.3522200532134749E-2</v>
      </c>
      <c r="Q510" s="20">
        <v>-4.3586729078535676E-3</v>
      </c>
      <c r="R510" s="3">
        <f t="shared" si="59"/>
        <v>0</v>
      </c>
      <c r="S510" s="3">
        <f t="shared" si="60"/>
        <v>0</v>
      </c>
      <c r="T510" s="3">
        <f t="shared" si="61"/>
        <v>0</v>
      </c>
      <c r="U510" s="3">
        <f t="shared" si="62"/>
        <v>0</v>
      </c>
      <c r="V510" s="3">
        <f t="shared" si="63"/>
        <v>0</v>
      </c>
      <c r="W510" s="3">
        <f t="shared" si="64"/>
        <v>0</v>
      </c>
      <c r="X510" s="3">
        <f t="shared" si="65"/>
        <v>0</v>
      </c>
    </row>
    <row r="511" spans="1:24" x14ac:dyDescent="0.25">
      <c r="A511" s="35">
        <v>44641</v>
      </c>
      <c r="B511" s="36">
        <v>21</v>
      </c>
      <c r="C511" s="18" t="str">
        <f t="shared" si="66"/>
        <v>44641_21</v>
      </c>
      <c r="D511" s="20">
        <v>188.47239502063275</v>
      </c>
      <c r="E511" s="20">
        <v>435.35565256308087</v>
      </c>
      <c r="F511" s="20">
        <v>417.85242260555327</v>
      </c>
      <c r="G511" s="20">
        <v>307.08337965545832</v>
      </c>
      <c r="H511" s="20">
        <v>0.13341302606655472</v>
      </c>
      <c r="I511" s="20">
        <v>1.2579763388575762</v>
      </c>
      <c r="J511" s="20">
        <v>0.41612716892275936</v>
      </c>
      <c r="K511" s="20">
        <v>-9.3154772049137211</v>
      </c>
      <c r="L511" s="20">
        <v>-20.039830560239533</v>
      </c>
      <c r="M511" s="20">
        <v>-18.250955522806812</v>
      </c>
      <c r="N511" s="20">
        <v>-20.089711161974424</v>
      </c>
      <c r="O511" s="20">
        <v>-3.7933747427587932E-3</v>
      </c>
      <c r="P511" s="20">
        <v>4.8935188441454863E-2</v>
      </c>
      <c r="Q511" s="20">
        <v>-1.1195524563446179E-2</v>
      </c>
      <c r="R511" s="3">
        <f t="shared" si="59"/>
        <v>0</v>
      </c>
      <c r="S511" s="3">
        <f t="shared" si="60"/>
        <v>0</v>
      </c>
      <c r="T511" s="3">
        <f t="shared" si="61"/>
        <v>0</v>
      </c>
      <c r="U511" s="3">
        <f t="shared" si="62"/>
        <v>0</v>
      </c>
      <c r="V511" s="3">
        <f t="shared" si="63"/>
        <v>0</v>
      </c>
      <c r="W511" s="3">
        <f t="shared" si="64"/>
        <v>0</v>
      </c>
      <c r="X511" s="3">
        <f t="shared" si="65"/>
        <v>0</v>
      </c>
    </row>
    <row r="512" spans="1:24" x14ac:dyDescent="0.25">
      <c r="A512" s="35">
        <v>44641</v>
      </c>
      <c r="B512" s="36">
        <v>22</v>
      </c>
      <c r="C512" s="18" t="str">
        <f t="shared" si="66"/>
        <v>44641_22</v>
      </c>
      <c r="D512" s="20">
        <v>181.05028365563382</v>
      </c>
      <c r="E512" s="20">
        <v>421.60295173654623</v>
      </c>
      <c r="F512" s="20">
        <v>406.94948801607632</v>
      </c>
      <c r="G512" s="20">
        <v>296.6130070786121</v>
      </c>
      <c r="H512" s="20">
        <v>0.13033866321817314</v>
      </c>
      <c r="I512" s="20">
        <v>1.2270528271907111</v>
      </c>
      <c r="J512" s="20">
        <v>0.40617121621518737</v>
      </c>
      <c r="K512" s="20">
        <v>-10.555804408395849</v>
      </c>
      <c r="L512" s="20">
        <v>-22.632347049068834</v>
      </c>
      <c r="M512" s="20">
        <v>-20.450933147994689</v>
      </c>
      <c r="N512" s="20">
        <v>-21.239784005861395</v>
      </c>
      <c r="O512" s="20">
        <v>-7.1641336283483096E-3</v>
      </c>
      <c r="P512" s="20">
        <v>2.6530400377958865E-2</v>
      </c>
      <c r="Q512" s="20">
        <v>-2.0859959649809693E-2</v>
      </c>
      <c r="R512" s="3">
        <f t="shared" si="59"/>
        <v>0</v>
      </c>
      <c r="S512" s="3">
        <f t="shared" si="60"/>
        <v>0</v>
      </c>
      <c r="T512" s="3">
        <f t="shared" si="61"/>
        <v>0</v>
      </c>
      <c r="U512" s="3">
        <f t="shared" si="62"/>
        <v>0</v>
      </c>
      <c r="V512" s="3">
        <f t="shared" si="63"/>
        <v>0</v>
      </c>
      <c r="W512" s="3">
        <f t="shared" si="64"/>
        <v>0</v>
      </c>
      <c r="X512" s="3">
        <f t="shared" si="65"/>
        <v>0</v>
      </c>
    </row>
    <row r="513" spans="1:24" x14ac:dyDescent="0.25">
      <c r="A513" s="35">
        <v>44641</v>
      </c>
      <c r="B513" s="36">
        <v>23</v>
      </c>
      <c r="C513" s="18" t="str">
        <f t="shared" si="66"/>
        <v>44641_23</v>
      </c>
      <c r="D513" s="20">
        <v>163.59205143710793</v>
      </c>
      <c r="E513" s="20">
        <v>383.18145111442516</v>
      </c>
      <c r="F513" s="20">
        <v>370.01175306158331</v>
      </c>
      <c r="G513" s="20">
        <v>268.03162618438091</v>
      </c>
      <c r="H513" s="20">
        <v>0.12148879443469238</v>
      </c>
      <c r="I513" s="20">
        <v>1.1375022736913436</v>
      </c>
      <c r="J513" s="20">
        <v>0.37978503773946393</v>
      </c>
      <c r="K513" s="20">
        <v>-13.481033557094005</v>
      </c>
      <c r="L513" s="20">
        <v>-29.774477309113646</v>
      </c>
      <c r="M513" s="20">
        <v>-27.082242788928205</v>
      </c>
      <c r="N513" s="20">
        <v>-26.599683967543072</v>
      </c>
      <c r="O513" s="20">
        <v>-6.6331312924232007E-3</v>
      </c>
      <c r="P513" s="20">
        <v>2.5659709559691525E-2</v>
      </c>
      <c r="Q513" s="20">
        <v>-1.9295588499304253E-2</v>
      </c>
      <c r="R513" s="3">
        <f t="shared" si="59"/>
        <v>0</v>
      </c>
      <c r="S513" s="3">
        <f t="shared" si="60"/>
        <v>0</v>
      </c>
      <c r="T513" s="3">
        <f t="shared" si="61"/>
        <v>0</v>
      </c>
      <c r="U513" s="3">
        <f t="shared" si="62"/>
        <v>0</v>
      </c>
      <c r="V513" s="3">
        <f t="shared" si="63"/>
        <v>0</v>
      </c>
      <c r="W513" s="3">
        <f t="shared" si="64"/>
        <v>0</v>
      </c>
      <c r="X513" s="3">
        <f t="shared" si="65"/>
        <v>0</v>
      </c>
    </row>
    <row r="514" spans="1:24" x14ac:dyDescent="0.25">
      <c r="A514" s="35">
        <v>44641</v>
      </c>
      <c r="B514" s="36">
        <v>24</v>
      </c>
      <c r="C514" s="18" t="str">
        <f t="shared" si="66"/>
        <v>44641_24</v>
      </c>
      <c r="D514" s="20">
        <v>144.94464952066119</v>
      </c>
      <c r="E514" s="20">
        <v>340.02407191168521</v>
      </c>
      <c r="F514" s="20">
        <v>327.02525304917918</v>
      </c>
      <c r="G514" s="20">
        <v>236.5769603307931</v>
      </c>
      <c r="H514" s="20">
        <v>0.11155677206906618</v>
      </c>
      <c r="I514" s="20">
        <v>1.0164171899222971</v>
      </c>
      <c r="J514" s="20">
        <v>0.35009841758631172</v>
      </c>
      <c r="K514" s="20">
        <v>-16.233364560571449</v>
      </c>
      <c r="L514" s="20">
        <v>-35.486368281914132</v>
      </c>
      <c r="M514" s="20">
        <v>-32.51185351505989</v>
      </c>
      <c r="N514" s="20">
        <v>-31.036332845484587</v>
      </c>
      <c r="O514" s="20">
        <v>-7.271774580936816E-3</v>
      </c>
      <c r="P514" s="20">
        <v>3.1782330235022782E-3</v>
      </c>
      <c r="Q514" s="20">
        <v>-2.1065632260070952E-2</v>
      </c>
      <c r="R514" s="3">
        <f t="shared" si="59"/>
        <v>0</v>
      </c>
      <c r="S514" s="3">
        <f t="shared" si="60"/>
        <v>0</v>
      </c>
      <c r="T514" s="3">
        <f t="shared" si="61"/>
        <v>0</v>
      </c>
      <c r="U514" s="3">
        <f t="shared" si="62"/>
        <v>0</v>
      </c>
      <c r="V514" s="3">
        <f t="shared" si="63"/>
        <v>0</v>
      </c>
      <c r="W514" s="3">
        <f t="shared" si="64"/>
        <v>0</v>
      </c>
      <c r="X514" s="3">
        <f t="shared" si="65"/>
        <v>0</v>
      </c>
    </row>
    <row r="515" spans="1:24" x14ac:dyDescent="0.25">
      <c r="A515" s="35">
        <v>44642</v>
      </c>
      <c r="B515" s="36">
        <v>1</v>
      </c>
      <c r="C515" s="18" t="str">
        <f t="shared" si="66"/>
        <v>44642_1</v>
      </c>
      <c r="D515" s="20">
        <v>126.46215681790795</v>
      </c>
      <c r="E515" s="20">
        <v>292.9095269579492</v>
      </c>
      <c r="F515" s="20">
        <v>279.00397968271284</v>
      </c>
      <c r="G515" s="20">
        <v>203.29232735178522</v>
      </c>
      <c r="H515" s="20">
        <v>0.10241757836624796</v>
      </c>
      <c r="I515" s="20">
        <v>0.91420388165937083</v>
      </c>
      <c r="J515" s="20">
        <v>0.32298869618926235</v>
      </c>
      <c r="K515" s="20">
        <v>-15.723961248414987</v>
      </c>
      <c r="L515" s="20">
        <v>-34.996910733770321</v>
      </c>
      <c r="M515" s="20">
        <v>-32.549180049444445</v>
      </c>
      <c r="N515" s="20">
        <v>-29.745998990675911</v>
      </c>
      <c r="O515" s="20">
        <v>-6.673665983518963E-3</v>
      </c>
      <c r="P515" s="20">
        <v>5.3692852677422168E-4</v>
      </c>
      <c r="Q515" s="20">
        <v>-1.9068980076282924E-2</v>
      </c>
      <c r="R515" s="3">
        <f t="shared" si="59"/>
        <v>0</v>
      </c>
      <c r="S515" s="3">
        <f t="shared" si="60"/>
        <v>0</v>
      </c>
      <c r="T515" s="3">
        <f t="shared" si="61"/>
        <v>0</v>
      </c>
      <c r="U515" s="3">
        <f t="shared" si="62"/>
        <v>0</v>
      </c>
      <c r="V515" s="3">
        <f t="shared" si="63"/>
        <v>0</v>
      </c>
      <c r="W515" s="3">
        <f t="shared" si="64"/>
        <v>0</v>
      </c>
      <c r="X515" s="3">
        <f t="shared" si="65"/>
        <v>0</v>
      </c>
    </row>
    <row r="516" spans="1:24" x14ac:dyDescent="0.25">
      <c r="A516" s="35">
        <v>44642</v>
      </c>
      <c r="B516" s="36">
        <v>2</v>
      </c>
      <c r="C516" s="18" t="str">
        <f t="shared" si="66"/>
        <v>44642_2</v>
      </c>
      <c r="D516" s="20">
        <v>114.44110456357153</v>
      </c>
      <c r="E516" s="20">
        <v>261.07923755507068</v>
      </c>
      <c r="F516" s="20">
        <v>244.97613857952925</v>
      </c>
      <c r="G516" s="20">
        <v>180.31696580386631</v>
      </c>
      <c r="H516" s="20">
        <v>9.4532904407119353E-2</v>
      </c>
      <c r="I516" s="20">
        <v>0.82468314562202905</v>
      </c>
      <c r="J516" s="20">
        <v>0.2993082045583596</v>
      </c>
      <c r="K516" s="20">
        <v>-12.897521924592569</v>
      </c>
      <c r="L516" s="20">
        <v>-30.963555622318445</v>
      </c>
      <c r="M516" s="20">
        <v>-29.654074431873781</v>
      </c>
      <c r="N516" s="20">
        <v>-24.989394538948638</v>
      </c>
      <c r="O516" s="20">
        <v>-7.7411823584473778E-3</v>
      </c>
      <c r="P516" s="20">
        <v>-7.9377340951189996E-3</v>
      </c>
      <c r="Q516" s="20">
        <v>-2.2047548339600053E-2</v>
      </c>
      <c r="R516" s="3">
        <f t="shared" si="59"/>
        <v>0</v>
      </c>
      <c r="S516" s="3">
        <f t="shared" si="60"/>
        <v>0</v>
      </c>
      <c r="T516" s="3">
        <f t="shared" si="61"/>
        <v>0</v>
      </c>
      <c r="U516" s="3">
        <f t="shared" si="62"/>
        <v>0</v>
      </c>
      <c r="V516" s="3">
        <f t="shared" si="63"/>
        <v>0</v>
      </c>
      <c r="W516" s="3">
        <f t="shared" si="64"/>
        <v>0</v>
      </c>
      <c r="X516" s="3">
        <f t="shared" si="65"/>
        <v>0</v>
      </c>
    </row>
    <row r="517" spans="1:24" x14ac:dyDescent="0.25">
      <c r="A517" s="35">
        <v>44642</v>
      </c>
      <c r="B517" s="36">
        <v>3</v>
      </c>
      <c r="C517" s="18" t="str">
        <f t="shared" si="66"/>
        <v>44642_3</v>
      </c>
      <c r="D517" s="20">
        <v>106.92751764761277</v>
      </c>
      <c r="E517" s="20">
        <v>241.65106200176243</v>
      </c>
      <c r="F517" s="20">
        <v>225.78129317725887</v>
      </c>
      <c r="G517" s="20">
        <v>166.78521117348356</v>
      </c>
      <c r="H517" s="20">
        <v>8.9717492546849784E-2</v>
      </c>
      <c r="I517" s="20">
        <v>0.78153016947198517</v>
      </c>
      <c r="J517" s="20">
        <v>0.28448798863523594</v>
      </c>
      <c r="K517" s="20">
        <v>-13.926251160231875</v>
      </c>
      <c r="L517" s="20">
        <v>-33.571116637507146</v>
      </c>
      <c r="M517" s="20">
        <v>-31.735128975660899</v>
      </c>
      <c r="N517" s="20">
        <v>-26.358161298233089</v>
      </c>
      <c r="O517" s="20">
        <v>-9.4035078406705819E-3</v>
      </c>
      <c r="P517" s="20">
        <v>-2.4892392413407058E-2</v>
      </c>
      <c r="Q517" s="20">
        <v>-2.6865006103634681E-2</v>
      </c>
      <c r="R517" s="3">
        <f t="shared" si="59"/>
        <v>0</v>
      </c>
      <c r="S517" s="3">
        <f t="shared" si="60"/>
        <v>0</v>
      </c>
      <c r="T517" s="3">
        <f t="shared" si="61"/>
        <v>0</v>
      </c>
      <c r="U517" s="3">
        <f t="shared" si="62"/>
        <v>0</v>
      </c>
      <c r="V517" s="3">
        <f t="shared" si="63"/>
        <v>0</v>
      </c>
      <c r="W517" s="3">
        <f t="shared" si="64"/>
        <v>0</v>
      </c>
      <c r="X517" s="3">
        <f t="shared" si="65"/>
        <v>0</v>
      </c>
    </row>
    <row r="518" spans="1:24" x14ac:dyDescent="0.25">
      <c r="A518" s="35">
        <v>44642</v>
      </c>
      <c r="B518" s="36">
        <v>4</v>
      </c>
      <c r="C518" s="18" t="str">
        <f t="shared" si="66"/>
        <v>44642_4</v>
      </c>
      <c r="D518" s="20">
        <v>102.60635072655474</v>
      </c>
      <c r="E518" s="20">
        <v>232.73611855921021</v>
      </c>
      <c r="F518" s="20">
        <v>216.04876803746436</v>
      </c>
      <c r="G518" s="20">
        <v>159.75477225931152</v>
      </c>
      <c r="H518" s="20">
        <v>9.103617719881571E-2</v>
      </c>
      <c r="I518" s="20">
        <v>0.78112357304225988</v>
      </c>
      <c r="J518" s="20">
        <v>0.28779912732804014</v>
      </c>
      <c r="K518" s="20">
        <v>-15.255595576377207</v>
      </c>
      <c r="L518" s="20">
        <v>-36.598114008639108</v>
      </c>
      <c r="M518" s="20">
        <v>-34.418854346674543</v>
      </c>
      <c r="N518" s="20">
        <v>-28.332880698574069</v>
      </c>
      <c r="O518" s="20">
        <v>-9.0170223401722597E-3</v>
      </c>
      <c r="P518" s="20">
        <v>-3.1104042175642405E-2</v>
      </c>
      <c r="Q518" s="20">
        <v>-2.5657737196107394E-2</v>
      </c>
      <c r="R518" s="3">
        <f t="shared" si="59"/>
        <v>0</v>
      </c>
      <c r="S518" s="3">
        <f t="shared" si="60"/>
        <v>0</v>
      </c>
      <c r="T518" s="3">
        <f t="shared" si="61"/>
        <v>0</v>
      </c>
      <c r="U518" s="3">
        <f t="shared" si="62"/>
        <v>0</v>
      </c>
      <c r="V518" s="3">
        <f t="shared" si="63"/>
        <v>0</v>
      </c>
      <c r="W518" s="3">
        <f t="shared" si="64"/>
        <v>0</v>
      </c>
      <c r="X518" s="3">
        <f t="shared" si="65"/>
        <v>0</v>
      </c>
    </row>
    <row r="519" spans="1:24" x14ac:dyDescent="0.25">
      <c r="A519" s="35">
        <v>44642</v>
      </c>
      <c r="B519" s="36">
        <v>5</v>
      </c>
      <c r="C519" s="18" t="str">
        <f t="shared" si="66"/>
        <v>44642_5</v>
      </c>
      <c r="D519" s="20">
        <v>100.96585052906184</v>
      </c>
      <c r="E519" s="20">
        <v>230.22440887029458</v>
      </c>
      <c r="F519" s="20">
        <v>212.54851296637418</v>
      </c>
      <c r="G519" s="20">
        <v>157.28385431517364</v>
      </c>
      <c r="H519" s="20">
        <v>9.2343983771970437E-2</v>
      </c>
      <c r="I519" s="20">
        <v>0.80878211496058938</v>
      </c>
      <c r="J519" s="20">
        <v>0.29126571692606351</v>
      </c>
      <c r="K519" s="20">
        <v>-16.45331686510249</v>
      </c>
      <c r="L519" s="20">
        <v>-38.930224017851586</v>
      </c>
      <c r="M519" s="20">
        <v>-37.059072634751686</v>
      </c>
      <c r="N519" s="20">
        <v>-30.026883538803943</v>
      </c>
      <c r="O519" s="20">
        <v>-8.7328593887988117E-3</v>
      </c>
      <c r="P519" s="20">
        <v>-2.223134141899678E-2</v>
      </c>
      <c r="Q519" s="20">
        <v>-2.4827132862931537E-2</v>
      </c>
      <c r="R519" s="3">
        <f t="shared" si="59"/>
        <v>0</v>
      </c>
      <c r="S519" s="3">
        <f t="shared" si="60"/>
        <v>0</v>
      </c>
      <c r="T519" s="3">
        <f t="shared" si="61"/>
        <v>0</v>
      </c>
      <c r="U519" s="3">
        <f t="shared" si="62"/>
        <v>0</v>
      </c>
      <c r="V519" s="3">
        <f t="shared" si="63"/>
        <v>0</v>
      </c>
      <c r="W519" s="3">
        <f t="shared" si="64"/>
        <v>0</v>
      </c>
      <c r="X519" s="3">
        <f t="shared" si="65"/>
        <v>0</v>
      </c>
    </row>
    <row r="520" spans="1:24" x14ac:dyDescent="0.25">
      <c r="A520" s="35">
        <v>44642</v>
      </c>
      <c r="B520" s="36">
        <v>6</v>
      </c>
      <c r="C520" s="18" t="str">
        <f t="shared" si="66"/>
        <v>44642_6</v>
      </c>
      <c r="D520" s="20">
        <v>102.83081215126519</v>
      </c>
      <c r="E520" s="20">
        <v>235.33734228930203</v>
      </c>
      <c r="F520" s="20">
        <v>218.45743631307693</v>
      </c>
      <c r="G520" s="20">
        <v>160.28185979712879</v>
      </c>
      <c r="H520" s="20">
        <v>8.9181764196950869E-2</v>
      </c>
      <c r="I520" s="20">
        <v>0.79740150772265683</v>
      </c>
      <c r="J520" s="20">
        <v>0.28192857166171548</v>
      </c>
      <c r="K520" s="20">
        <v>-17.315479196778423</v>
      </c>
      <c r="L520" s="20">
        <v>-42.028857948200212</v>
      </c>
      <c r="M520" s="20">
        <v>-38.863667612135842</v>
      </c>
      <c r="N520" s="20">
        <v>-31.489962572488835</v>
      </c>
      <c r="O520" s="20">
        <v>-1.1868827579653194E-2</v>
      </c>
      <c r="P520" s="20">
        <v>-4.0446685853171405E-2</v>
      </c>
      <c r="Q520" s="20">
        <v>-3.4025923367097588E-2</v>
      </c>
      <c r="R520" s="3">
        <f t="shared" si="59"/>
        <v>0</v>
      </c>
      <c r="S520" s="3">
        <f t="shared" si="60"/>
        <v>0</v>
      </c>
      <c r="T520" s="3">
        <f t="shared" si="61"/>
        <v>0</v>
      </c>
      <c r="U520" s="3">
        <f t="shared" si="62"/>
        <v>0</v>
      </c>
      <c r="V520" s="3">
        <f t="shared" si="63"/>
        <v>0</v>
      </c>
      <c r="W520" s="3">
        <f t="shared" si="64"/>
        <v>0</v>
      </c>
      <c r="X520" s="3">
        <f t="shared" si="65"/>
        <v>0</v>
      </c>
    </row>
    <row r="521" spans="1:24" x14ac:dyDescent="0.25">
      <c r="A521" s="35">
        <v>44642</v>
      </c>
      <c r="B521" s="36">
        <v>7</v>
      </c>
      <c r="C521" s="18" t="str">
        <f t="shared" si="66"/>
        <v>44642_7</v>
      </c>
      <c r="D521" s="20">
        <v>118.64287701597594</v>
      </c>
      <c r="E521" s="20">
        <v>273.37157094707504</v>
      </c>
      <c r="F521" s="20">
        <v>253.82534064998814</v>
      </c>
      <c r="G521" s="20">
        <v>186.02185652144894</v>
      </c>
      <c r="H521" s="20">
        <v>9.7390474796066481E-2</v>
      </c>
      <c r="I521" s="20">
        <v>0.88429966621618439</v>
      </c>
      <c r="J521" s="20">
        <v>0.30592330675860668</v>
      </c>
      <c r="K521" s="20">
        <v>-20.970637728466372</v>
      </c>
      <c r="L521" s="20">
        <v>-51.067113381790946</v>
      </c>
      <c r="M521" s="20">
        <v>-48.674582081922139</v>
      </c>
      <c r="N521" s="20">
        <v>-39.042304472881327</v>
      </c>
      <c r="O521" s="20">
        <v>-1.1738021106521758E-2</v>
      </c>
      <c r="P521" s="20">
        <v>-3.9495550887050167E-2</v>
      </c>
      <c r="Q521" s="20">
        <v>-3.3826416317534212E-2</v>
      </c>
      <c r="R521" s="3">
        <f t="shared" si="59"/>
        <v>0</v>
      </c>
      <c r="S521" s="3">
        <f t="shared" si="60"/>
        <v>0</v>
      </c>
      <c r="T521" s="3">
        <f t="shared" si="61"/>
        <v>0</v>
      </c>
      <c r="U521" s="3">
        <f t="shared" si="62"/>
        <v>0</v>
      </c>
      <c r="V521" s="3">
        <f t="shared" si="63"/>
        <v>0</v>
      </c>
      <c r="W521" s="3">
        <f t="shared" si="64"/>
        <v>0</v>
      </c>
      <c r="X521" s="3">
        <f t="shared" si="65"/>
        <v>0</v>
      </c>
    </row>
    <row r="522" spans="1:24" x14ac:dyDescent="0.25">
      <c r="A522" s="35">
        <v>44642</v>
      </c>
      <c r="B522" s="36">
        <v>8</v>
      </c>
      <c r="C522" s="18" t="str">
        <f t="shared" si="66"/>
        <v>44642_8</v>
      </c>
      <c r="D522" s="20">
        <v>139.09095092972439</v>
      </c>
      <c r="E522" s="20">
        <v>315.92438874806362</v>
      </c>
      <c r="F522" s="20">
        <v>291.03489143168122</v>
      </c>
      <c r="G522" s="20">
        <v>219.9222559676752</v>
      </c>
      <c r="H522" s="20">
        <v>0.10104008700739119</v>
      </c>
      <c r="I522" s="20">
        <v>0.95188614615265055</v>
      </c>
      <c r="J522" s="20">
        <v>0.31782222883639943</v>
      </c>
      <c r="K522" s="20">
        <v>-19.866020366040516</v>
      </c>
      <c r="L522" s="20">
        <v>-50.852531685836823</v>
      </c>
      <c r="M522" s="20">
        <v>-52.124141322222528</v>
      </c>
      <c r="N522" s="20">
        <v>-39.686589481794215</v>
      </c>
      <c r="O522" s="20">
        <v>-9.841776431699983E-3</v>
      </c>
      <c r="P522" s="20">
        <v>-2.2227178952735197E-2</v>
      </c>
      <c r="Q522" s="20">
        <v>-2.8543241883277812E-2</v>
      </c>
      <c r="R522" s="3">
        <f t="shared" si="59"/>
        <v>0</v>
      </c>
      <c r="S522" s="3">
        <f t="shared" si="60"/>
        <v>0</v>
      </c>
      <c r="T522" s="3">
        <f t="shared" si="61"/>
        <v>0</v>
      </c>
      <c r="U522" s="3">
        <f t="shared" si="62"/>
        <v>0</v>
      </c>
      <c r="V522" s="3">
        <f t="shared" si="63"/>
        <v>0</v>
      </c>
      <c r="W522" s="3">
        <f t="shared" si="64"/>
        <v>0</v>
      </c>
      <c r="X522" s="3">
        <f t="shared" si="65"/>
        <v>0</v>
      </c>
    </row>
    <row r="523" spans="1:24" x14ac:dyDescent="0.25">
      <c r="A523" s="35">
        <v>44642</v>
      </c>
      <c r="B523" s="36">
        <v>9</v>
      </c>
      <c r="C523" s="18" t="str">
        <f t="shared" si="66"/>
        <v>44642_9</v>
      </c>
      <c r="D523" s="20">
        <v>148.52815752411684</v>
      </c>
      <c r="E523" s="20">
        <v>340.77835497227164</v>
      </c>
      <c r="F523" s="20">
        <v>309.78995577143763</v>
      </c>
      <c r="G523" s="20">
        <v>234.50739479561031</v>
      </c>
      <c r="H523" s="20">
        <v>0.11504734590846401</v>
      </c>
      <c r="I523" s="20">
        <v>1.1003578133486778</v>
      </c>
      <c r="J523" s="20">
        <v>0.35924802134400213</v>
      </c>
      <c r="K523" s="20">
        <v>-14.597804708568081</v>
      </c>
      <c r="L523" s="20">
        <v>-35.209622289790794</v>
      </c>
      <c r="M523" s="20">
        <v>-39.635537320136088</v>
      </c>
      <c r="N523" s="20">
        <v>-31.189971493568706</v>
      </c>
      <c r="O523" s="20">
        <v>2.4124882638567265E-2</v>
      </c>
      <c r="P523" s="20">
        <v>0.17210751623656154</v>
      </c>
      <c r="Q523" s="20">
        <v>6.9335110498066635E-2</v>
      </c>
      <c r="R523" s="3">
        <f t="shared" ref="R523:R586" si="67">MAX(0,(K523-D523*0.2)*$T$5)+MAX(0,(K523-D523*0.3)*($U$5-$T$5))+MAX(0,(K523-D523*0.5)*($W$5-$V$5))+MAX(0,(K523-D523*0.8)*($X$5-$W$5))</f>
        <v>0</v>
      </c>
      <c r="S523" s="3">
        <f t="shared" ref="S523:S586" si="68">MAX(0,(L523-E523*0.2)*$T$5)+MAX(0,(L523-E523*0.3)*($U$5-$T$5))+MAX(0,(L523-E523*0.5)*($W$5-$V$5))+MAX(0,(L523-E523*0.8)*($X$5-$W$5))</f>
        <v>0</v>
      </c>
      <c r="T523" s="3">
        <f t="shared" ref="T523:T586" si="69">MAX(0,(M523-F523*0.2)*$T$5)+MAX(0,(M523-F523*0.3)*($U$5-$T$5))+MAX(0,(M523-F523*0.5)*($W$5-$V$5))+MAX(0,(M523-F523*0.8)*($X$5-$W$5))</f>
        <v>0</v>
      </c>
      <c r="U523" s="3">
        <f t="shared" ref="U523:U586" si="70">MAX(0,(N523-G523*0.2)*$T$5)+MAX(0,(N523-G523*0.3)*($U$5-$T$5))+MAX(0,(N523-G523*0.5)*($W$5-$V$5))+MAX(0,(N523-G523*0.8)*($X$5-$W$5))</f>
        <v>0</v>
      </c>
      <c r="V523" s="3">
        <f t="shared" ref="V523:V586" si="71">MAX(0,(O523-H523*0.2)*$T$5)+MAX(0,(O523-H523*0.3)*($U$5-$T$5))+MAX(0,(O523-H523*0.5)*($W$5-$V$5))+MAX(0,(O523-H523*0.8)*($X$5-$W$5))</f>
        <v>8.5875682044764742E-3</v>
      </c>
      <c r="W523" s="3">
        <f t="shared" ref="W523:W586" si="72">MAX(0,(P523-I523*0.2)*$T$5)+MAX(0,(P523-I523*0.3)*($U$5-$T$5))+MAX(0,(P523-I523*0.5)*($W$5-$V$5))+MAX(0,(P523-I523*0.8)*($X$5-$W$5))</f>
        <v>0</v>
      </c>
      <c r="X523" s="3">
        <f t="shared" ref="X523:X586" si="73">MAX(0,(Q523-J523*0.2)*$T$5)+MAX(0,(Q523-J523*0.3)*($U$5-$T$5))+MAX(0,(Q523-J523*0.5)*($W$5-$V$5))+MAX(0,(Q523-J523*0.8)*($X$5-$W$5))</f>
        <v>0</v>
      </c>
    </row>
    <row r="524" spans="1:24" x14ac:dyDescent="0.25">
      <c r="A524" s="35">
        <v>44642</v>
      </c>
      <c r="B524" s="36">
        <v>10</v>
      </c>
      <c r="C524" s="18" t="str">
        <f t="shared" ref="C524:C587" si="74">CONCATENATE(A524,"_",B524)</f>
        <v>44642_10</v>
      </c>
      <c r="D524" s="20">
        <v>161.7740333749241</v>
      </c>
      <c r="E524" s="20">
        <v>373.13061312928858</v>
      </c>
      <c r="F524" s="20">
        <v>338.41563371357591</v>
      </c>
      <c r="G524" s="20">
        <v>257.03680449142587</v>
      </c>
      <c r="H524" s="20">
        <v>0.12696745922981659</v>
      </c>
      <c r="I524" s="20">
        <v>1.2942694376524881</v>
      </c>
      <c r="J524" s="20">
        <v>0.39417107030010801</v>
      </c>
      <c r="K524" s="20">
        <v>-8.0345146545851538</v>
      </c>
      <c r="L524" s="20">
        <v>-21.318155403927648</v>
      </c>
      <c r="M524" s="20">
        <v>-27.392290401448303</v>
      </c>
      <c r="N524" s="20">
        <v>-22.862208753811501</v>
      </c>
      <c r="O524" s="20">
        <v>4.2049560497527803E-2</v>
      </c>
      <c r="P524" s="20">
        <v>0.28799597968877799</v>
      </c>
      <c r="Q524" s="20">
        <v>0.12103586804261843</v>
      </c>
      <c r="R524" s="3">
        <f t="shared" si="67"/>
        <v>0</v>
      </c>
      <c r="S524" s="3">
        <f t="shared" si="68"/>
        <v>0</v>
      </c>
      <c r="T524" s="3">
        <f t="shared" si="69"/>
        <v>0</v>
      </c>
      <c r="U524" s="3">
        <f t="shared" si="70"/>
        <v>0</v>
      </c>
      <c r="V524" s="3">
        <f t="shared" si="71"/>
        <v>0.15263637852465095</v>
      </c>
      <c r="W524" s="3">
        <f t="shared" si="72"/>
        <v>0.22436496752660035</v>
      </c>
      <c r="X524" s="3">
        <f t="shared" si="73"/>
        <v>0.34207169688080064</v>
      </c>
    </row>
    <row r="525" spans="1:24" x14ac:dyDescent="0.25">
      <c r="A525" s="35">
        <v>44642</v>
      </c>
      <c r="B525" s="36">
        <v>11</v>
      </c>
      <c r="C525" s="18" t="str">
        <f t="shared" si="74"/>
        <v>44642_11</v>
      </c>
      <c r="D525" s="20">
        <v>171.1144224069831</v>
      </c>
      <c r="E525" s="20">
        <v>393.1222304016016</v>
      </c>
      <c r="F525" s="20">
        <v>356.95960704531609</v>
      </c>
      <c r="G525" s="20">
        <v>272.49706837347151</v>
      </c>
      <c r="H525" s="20">
        <v>0.12953802456856173</v>
      </c>
      <c r="I525" s="20">
        <v>1.36844304072684</v>
      </c>
      <c r="J525" s="20">
        <v>0.4024566926731965</v>
      </c>
      <c r="K525" s="20">
        <v>-2.7547992392052714</v>
      </c>
      <c r="L525" s="20">
        <v>-10.579334952863974</v>
      </c>
      <c r="M525" s="20">
        <v>-17.571431211479251</v>
      </c>
      <c r="N525" s="20">
        <v>-15.82966203620423</v>
      </c>
      <c r="O525" s="20">
        <v>4.951499125813575E-2</v>
      </c>
      <c r="P525" s="20">
        <v>0.35104374176099679</v>
      </c>
      <c r="Q525" s="20">
        <v>0.14290701409900405</v>
      </c>
      <c r="R525" s="3">
        <f t="shared" si="67"/>
        <v>0</v>
      </c>
      <c r="S525" s="3">
        <f t="shared" si="68"/>
        <v>0</v>
      </c>
      <c r="T525" s="3">
        <f t="shared" si="69"/>
        <v>0</v>
      </c>
      <c r="U525" s="3">
        <f t="shared" si="70"/>
        <v>0</v>
      </c>
      <c r="V525" s="3">
        <f t="shared" si="71"/>
        <v>0.24741130496479269</v>
      </c>
      <c r="W525" s="3">
        <f t="shared" si="72"/>
        <v>0.59555717370672601</v>
      </c>
      <c r="X525" s="3">
        <f t="shared" si="73"/>
        <v>0.61717203497873319</v>
      </c>
    </row>
    <row r="526" spans="1:24" x14ac:dyDescent="0.25">
      <c r="A526" s="35">
        <v>44642</v>
      </c>
      <c r="B526" s="36">
        <v>12</v>
      </c>
      <c r="C526" s="18" t="str">
        <f t="shared" si="74"/>
        <v>44642_12</v>
      </c>
      <c r="D526" s="20">
        <v>179.38095446279993</v>
      </c>
      <c r="E526" s="20">
        <v>408.49201625731519</v>
      </c>
      <c r="F526" s="20">
        <v>369.61740111453435</v>
      </c>
      <c r="G526" s="20">
        <v>284.33548002801069</v>
      </c>
      <c r="H526" s="20">
        <v>0.13141629541338989</v>
      </c>
      <c r="I526" s="20">
        <v>1.4209361759201649</v>
      </c>
      <c r="J526" s="20">
        <v>0.40934090646155097</v>
      </c>
      <c r="K526" s="20">
        <v>1.7401080503850306</v>
      </c>
      <c r="L526" s="20">
        <v>-1.8816701970723133</v>
      </c>
      <c r="M526" s="20">
        <v>-9.1402729569644467</v>
      </c>
      <c r="N526" s="20">
        <v>-9.1402597073652139</v>
      </c>
      <c r="O526" s="20">
        <v>5.4236492399636932E-2</v>
      </c>
      <c r="P526" s="20">
        <v>0.39594580514902705</v>
      </c>
      <c r="Q526" s="20">
        <v>0.15669132116381074</v>
      </c>
      <c r="R526" s="3">
        <f t="shared" si="67"/>
        <v>0</v>
      </c>
      <c r="S526" s="3">
        <f t="shared" si="68"/>
        <v>0</v>
      </c>
      <c r="T526" s="3">
        <f t="shared" si="69"/>
        <v>0</v>
      </c>
      <c r="U526" s="3">
        <f t="shared" si="70"/>
        <v>0</v>
      </c>
      <c r="V526" s="3">
        <f t="shared" si="71"/>
        <v>0.30649585737641283</v>
      </c>
      <c r="W526" s="3">
        <f t="shared" si="72"/>
        <v>0.86042923016048922</v>
      </c>
      <c r="X526" s="3">
        <f t="shared" si="73"/>
        <v>0.78492156424648662</v>
      </c>
    </row>
    <row r="527" spans="1:24" x14ac:dyDescent="0.25">
      <c r="A527" s="35">
        <v>44642</v>
      </c>
      <c r="B527" s="36">
        <v>13</v>
      </c>
      <c r="C527" s="18" t="str">
        <f t="shared" si="74"/>
        <v>44642_13</v>
      </c>
      <c r="D527" s="20">
        <v>185.98369814102972</v>
      </c>
      <c r="E527" s="20">
        <v>418.63219227986446</v>
      </c>
      <c r="F527" s="20">
        <v>382.39080303961316</v>
      </c>
      <c r="G527" s="20">
        <v>294.66594387176519</v>
      </c>
      <c r="H527" s="20">
        <v>0.12688792648180838</v>
      </c>
      <c r="I527" s="20">
        <v>1.3945526948837097</v>
      </c>
      <c r="J527" s="20">
        <v>0.39616768083810944</v>
      </c>
      <c r="K527" s="20">
        <v>5.3781988040892985</v>
      </c>
      <c r="L527" s="20">
        <v>3.8055736813663055</v>
      </c>
      <c r="M527" s="20">
        <v>-2.5897582541565471</v>
      </c>
      <c r="N527" s="20">
        <v>-3.3984156474541019</v>
      </c>
      <c r="O527" s="20">
        <v>4.6376651947269677E-2</v>
      </c>
      <c r="P527" s="20">
        <v>0.36118395256490993</v>
      </c>
      <c r="Q527" s="20">
        <v>0.13423992027219389</v>
      </c>
      <c r="R527" s="3">
        <f t="shared" si="67"/>
        <v>0</v>
      </c>
      <c r="S527" s="3">
        <f t="shared" si="68"/>
        <v>0</v>
      </c>
      <c r="T527" s="3">
        <f t="shared" si="69"/>
        <v>0</v>
      </c>
      <c r="U527" s="3">
        <f t="shared" si="70"/>
        <v>0</v>
      </c>
      <c r="V527" s="3">
        <f t="shared" si="71"/>
        <v>0.2128880328241482</v>
      </c>
      <c r="W527" s="3">
        <f t="shared" si="72"/>
        <v>0.6334230112153052</v>
      </c>
      <c r="X527" s="3">
        <f t="shared" si="73"/>
        <v>0.5183403547570502</v>
      </c>
    </row>
    <row r="528" spans="1:24" x14ac:dyDescent="0.25">
      <c r="A528" s="35">
        <v>44642</v>
      </c>
      <c r="B528" s="36">
        <v>14</v>
      </c>
      <c r="C528" s="18" t="str">
        <f t="shared" si="74"/>
        <v>44642_14</v>
      </c>
      <c r="D528" s="20">
        <v>191.13275469468647</v>
      </c>
      <c r="E528" s="20">
        <v>432.25648706785773</v>
      </c>
      <c r="F528" s="20">
        <v>393.13775010041445</v>
      </c>
      <c r="G528" s="20">
        <v>304.23083095809295</v>
      </c>
      <c r="H528" s="20">
        <v>0.13163101595248233</v>
      </c>
      <c r="I528" s="20">
        <v>1.4031093967338137</v>
      </c>
      <c r="J528" s="20">
        <v>0.41014425011179251</v>
      </c>
      <c r="K528" s="20">
        <v>5.818228474200799</v>
      </c>
      <c r="L528" s="20">
        <v>3.9097042006085321</v>
      </c>
      <c r="M528" s="20">
        <v>-3.3484431132301617</v>
      </c>
      <c r="N528" s="20">
        <v>-2.7014172101476888</v>
      </c>
      <c r="O528" s="20">
        <v>4.7173886610138008E-2</v>
      </c>
      <c r="P528" s="20">
        <v>0.34092655564716784</v>
      </c>
      <c r="Q528" s="20">
        <v>0.13633862835830601</v>
      </c>
      <c r="R528" s="3">
        <f t="shared" si="67"/>
        <v>0</v>
      </c>
      <c r="S528" s="3">
        <f t="shared" si="68"/>
        <v>0</v>
      </c>
      <c r="T528" s="3">
        <f t="shared" si="69"/>
        <v>0</v>
      </c>
      <c r="U528" s="3">
        <f t="shared" si="70"/>
        <v>0</v>
      </c>
      <c r="V528" s="3">
        <f t="shared" si="71"/>
        <v>0.20786639243155614</v>
      </c>
      <c r="W528" s="3">
        <f t="shared" si="72"/>
        <v>0.4642857028368188</v>
      </c>
      <c r="X528" s="3">
        <f t="shared" si="73"/>
        <v>0.50007024594900673</v>
      </c>
    </row>
    <row r="529" spans="1:24" x14ac:dyDescent="0.25">
      <c r="A529" s="35">
        <v>44642</v>
      </c>
      <c r="B529" s="36">
        <v>15</v>
      </c>
      <c r="C529" s="18" t="str">
        <f t="shared" si="74"/>
        <v>44642_15</v>
      </c>
      <c r="D529" s="20">
        <v>194.19848864931933</v>
      </c>
      <c r="E529" s="20">
        <v>444.16332828328842</v>
      </c>
      <c r="F529" s="20">
        <v>404.72622917260566</v>
      </c>
      <c r="G529" s="20">
        <v>309.13175441808272</v>
      </c>
      <c r="H529" s="20">
        <v>0.12805993518467007</v>
      </c>
      <c r="I529" s="20">
        <v>1.4285901966142356</v>
      </c>
      <c r="J529" s="20">
        <v>0.39975319408962351</v>
      </c>
      <c r="K529" s="20">
        <v>7.7900767470095111</v>
      </c>
      <c r="L529" s="20">
        <v>9.6675852597341176</v>
      </c>
      <c r="M529" s="20">
        <v>2.0253668216478848</v>
      </c>
      <c r="N529" s="20">
        <v>6.2842691054283861E-2</v>
      </c>
      <c r="O529" s="20">
        <v>4.0962084605865812E-2</v>
      </c>
      <c r="P529" s="20">
        <v>0.34625420336381108</v>
      </c>
      <c r="Q529" s="20">
        <v>0.11852198213912522</v>
      </c>
      <c r="R529" s="3">
        <f t="shared" si="67"/>
        <v>0</v>
      </c>
      <c r="S529" s="3">
        <f t="shared" si="68"/>
        <v>0</v>
      </c>
      <c r="T529" s="3">
        <f t="shared" si="69"/>
        <v>0</v>
      </c>
      <c r="U529" s="3">
        <f t="shared" si="70"/>
        <v>0</v>
      </c>
      <c r="V529" s="3">
        <f t="shared" si="71"/>
        <v>0.13385971444622041</v>
      </c>
      <c r="W529" s="3">
        <f t="shared" si="72"/>
        <v>0.46606792695138149</v>
      </c>
      <c r="X529" s="3">
        <f t="shared" si="73"/>
        <v>0.29696077222992279</v>
      </c>
    </row>
    <row r="530" spans="1:24" x14ac:dyDescent="0.25">
      <c r="A530" s="35">
        <v>44642</v>
      </c>
      <c r="B530" s="36">
        <v>16</v>
      </c>
      <c r="C530" s="18" t="str">
        <f t="shared" si="74"/>
        <v>44642_16</v>
      </c>
      <c r="D530" s="20">
        <v>194.7561731383023</v>
      </c>
      <c r="E530" s="20">
        <v>445.09287836075777</v>
      </c>
      <c r="F530" s="20">
        <v>404.24893878236429</v>
      </c>
      <c r="G530" s="20">
        <v>307.51202511468779</v>
      </c>
      <c r="H530" s="20">
        <v>0.12519594526440431</v>
      </c>
      <c r="I530" s="20">
        <v>1.445471932756847</v>
      </c>
      <c r="J530" s="20">
        <v>0.39243065103541286</v>
      </c>
      <c r="K530" s="20">
        <v>9.1548773189521402</v>
      </c>
      <c r="L530" s="20">
        <v>13.322754045398298</v>
      </c>
      <c r="M530" s="20">
        <v>5.9012479106712412</v>
      </c>
      <c r="N530" s="20">
        <v>1.9946440202820996</v>
      </c>
      <c r="O530" s="20">
        <v>3.5922568225271935E-2</v>
      </c>
      <c r="P530" s="20">
        <v>0.3382919754447703</v>
      </c>
      <c r="Q530" s="20">
        <v>0.10421920126758087</v>
      </c>
      <c r="R530" s="3">
        <f t="shared" si="67"/>
        <v>0</v>
      </c>
      <c r="S530" s="3">
        <f t="shared" si="68"/>
        <v>0</v>
      </c>
      <c r="T530" s="3">
        <f t="shared" si="69"/>
        <v>0</v>
      </c>
      <c r="U530" s="3">
        <f t="shared" si="70"/>
        <v>0</v>
      </c>
      <c r="V530" s="3">
        <f t="shared" si="71"/>
        <v>8.3791136248238862E-2</v>
      </c>
      <c r="W530" s="3">
        <f t="shared" si="72"/>
        <v>0.37877223689029327</v>
      </c>
      <c r="X530" s="3">
        <f t="shared" si="73"/>
        <v>0.19811891409477639</v>
      </c>
    </row>
    <row r="531" spans="1:24" x14ac:dyDescent="0.25">
      <c r="A531" s="35">
        <v>44642</v>
      </c>
      <c r="B531" s="36">
        <v>17</v>
      </c>
      <c r="C531" s="18" t="str">
        <f t="shared" si="74"/>
        <v>44642_17</v>
      </c>
      <c r="D531" s="20">
        <v>193.9138474673934</v>
      </c>
      <c r="E531" s="20">
        <v>444.00951797564687</v>
      </c>
      <c r="F531" s="20">
        <v>405.15633325049652</v>
      </c>
      <c r="G531" s="20">
        <v>307.02515611654894</v>
      </c>
      <c r="H531" s="20">
        <v>0.12515930518545906</v>
      </c>
      <c r="I531" s="20">
        <v>1.4463384946888347</v>
      </c>
      <c r="J531" s="20">
        <v>0.39215997022603583</v>
      </c>
      <c r="K531" s="20">
        <v>9.634481541607645</v>
      </c>
      <c r="L531" s="20">
        <v>12.965096706399262</v>
      </c>
      <c r="M531" s="20">
        <v>6.6978800593498145</v>
      </c>
      <c r="N531" s="20">
        <v>2.6479393782403502</v>
      </c>
      <c r="O531" s="20">
        <v>3.9974763615288227E-2</v>
      </c>
      <c r="P531" s="20">
        <v>0.35581913759671929</v>
      </c>
      <c r="Q531" s="20">
        <v>0.11602440073079905</v>
      </c>
      <c r="R531" s="3">
        <f t="shared" si="67"/>
        <v>0</v>
      </c>
      <c r="S531" s="3">
        <f t="shared" si="68"/>
        <v>0</v>
      </c>
      <c r="T531" s="3">
        <f t="shared" si="69"/>
        <v>0</v>
      </c>
      <c r="U531" s="3">
        <f t="shared" si="70"/>
        <v>0</v>
      </c>
      <c r="V531" s="3">
        <f t="shared" si="71"/>
        <v>0.13000283575316024</v>
      </c>
      <c r="W531" s="3">
        <f t="shared" si="72"/>
        <v>0.51237952623527416</v>
      </c>
      <c r="X531" s="3">
        <f t="shared" si="73"/>
        <v>0.28942393907237179</v>
      </c>
    </row>
    <row r="532" spans="1:24" x14ac:dyDescent="0.25">
      <c r="A532" s="35">
        <v>44642</v>
      </c>
      <c r="B532" s="36">
        <v>18</v>
      </c>
      <c r="C532" s="18" t="str">
        <f t="shared" si="74"/>
        <v>44642_18</v>
      </c>
      <c r="D532" s="20">
        <v>188.73493922946</v>
      </c>
      <c r="E532" s="20">
        <v>429.60050743051232</v>
      </c>
      <c r="F532" s="20">
        <v>394.74289222909965</v>
      </c>
      <c r="G532" s="20">
        <v>300.31555022731385</v>
      </c>
      <c r="H532" s="20">
        <v>0.11302368777831179</v>
      </c>
      <c r="I532" s="20">
        <v>1.3304494353081753</v>
      </c>
      <c r="J532" s="20">
        <v>0.35747745861451419</v>
      </c>
      <c r="K532" s="20">
        <v>6.2700421324735665</v>
      </c>
      <c r="L532" s="20">
        <v>2.5400743956808638</v>
      </c>
      <c r="M532" s="20">
        <v>-1.4153865921735218</v>
      </c>
      <c r="N532" s="20">
        <v>-1.6042534023166142</v>
      </c>
      <c r="O532" s="20">
        <v>2.1649597458195328E-2</v>
      </c>
      <c r="P532" s="20">
        <v>0.23069206474186557</v>
      </c>
      <c r="Q532" s="20">
        <v>6.3138698971431317E-2</v>
      </c>
      <c r="R532" s="3">
        <f t="shared" si="67"/>
        <v>0</v>
      </c>
      <c r="S532" s="3">
        <f t="shared" si="68"/>
        <v>0</v>
      </c>
      <c r="T532" s="3">
        <f t="shared" si="69"/>
        <v>0</v>
      </c>
      <c r="U532" s="3">
        <f t="shared" si="70"/>
        <v>0</v>
      </c>
      <c r="V532" s="3">
        <f t="shared" si="71"/>
        <v>0</v>
      </c>
      <c r="W532" s="3">
        <f t="shared" si="72"/>
        <v>0</v>
      </c>
      <c r="X532" s="3">
        <f t="shared" si="73"/>
        <v>0</v>
      </c>
    </row>
    <row r="533" spans="1:24" x14ac:dyDescent="0.25">
      <c r="A533" s="35">
        <v>44642</v>
      </c>
      <c r="B533" s="36">
        <v>19</v>
      </c>
      <c r="C533" s="18" t="str">
        <f t="shared" si="74"/>
        <v>44642_19</v>
      </c>
      <c r="D533" s="20">
        <v>178.30174052743314</v>
      </c>
      <c r="E533" s="20">
        <v>405.40182152924535</v>
      </c>
      <c r="F533" s="20">
        <v>375.25109013647977</v>
      </c>
      <c r="G533" s="20">
        <v>285.05764582159395</v>
      </c>
      <c r="H533" s="20">
        <v>0.10465307111075199</v>
      </c>
      <c r="I533" s="20">
        <v>1.1988469792691911</v>
      </c>
      <c r="J533" s="20">
        <v>0.33258654036566704</v>
      </c>
      <c r="K533" s="20">
        <v>-0.22068389555203893</v>
      </c>
      <c r="L533" s="20">
        <v>-10.715146613865988</v>
      </c>
      <c r="M533" s="20">
        <v>-14.176292971347348</v>
      </c>
      <c r="N533" s="20">
        <v>-9.9066849051956734</v>
      </c>
      <c r="O533" s="20">
        <v>7.497699279403032E-3</v>
      </c>
      <c r="P533" s="20">
        <v>0.13895808701822773</v>
      </c>
      <c r="Q533" s="20">
        <v>2.2319003177931337E-2</v>
      </c>
      <c r="R533" s="3">
        <f t="shared" si="67"/>
        <v>0</v>
      </c>
      <c r="S533" s="3">
        <f t="shared" si="68"/>
        <v>0</v>
      </c>
      <c r="T533" s="3">
        <f t="shared" si="69"/>
        <v>0</v>
      </c>
      <c r="U533" s="3">
        <f t="shared" si="70"/>
        <v>0</v>
      </c>
      <c r="V533" s="3">
        <f t="shared" si="71"/>
        <v>0</v>
      </c>
      <c r="W533" s="3">
        <f t="shared" si="72"/>
        <v>0</v>
      </c>
      <c r="X533" s="3">
        <f t="shared" si="73"/>
        <v>0</v>
      </c>
    </row>
    <row r="534" spans="1:24" x14ac:dyDescent="0.25">
      <c r="A534" s="35">
        <v>44642</v>
      </c>
      <c r="B534" s="36">
        <v>20</v>
      </c>
      <c r="C534" s="18" t="str">
        <f t="shared" si="74"/>
        <v>44642_20</v>
      </c>
      <c r="D534" s="20">
        <v>175.27197756670353</v>
      </c>
      <c r="E534" s="20">
        <v>403.89879641898636</v>
      </c>
      <c r="F534" s="20">
        <v>378.49147796782995</v>
      </c>
      <c r="G534" s="20">
        <v>281.49187158781712</v>
      </c>
      <c r="H534" s="20">
        <v>0.10865681655123299</v>
      </c>
      <c r="I534" s="20">
        <v>1.1454426968858789</v>
      </c>
      <c r="J534" s="20">
        <v>0.34453477872817156</v>
      </c>
      <c r="K534" s="20">
        <v>-5.9114494650023222</v>
      </c>
      <c r="L534" s="20">
        <v>-20.49103667821522</v>
      </c>
      <c r="M534" s="20">
        <v>-23.241641640219271</v>
      </c>
      <c r="N534" s="20">
        <v>-17.627359817104789</v>
      </c>
      <c r="O534" s="20">
        <v>-7.8374477864744476E-4</v>
      </c>
      <c r="P534" s="20">
        <v>8.6032111468193936E-2</v>
      </c>
      <c r="Q534" s="20">
        <v>-1.8915098083377951E-3</v>
      </c>
      <c r="R534" s="3">
        <f t="shared" si="67"/>
        <v>0</v>
      </c>
      <c r="S534" s="3">
        <f t="shared" si="68"/>
        <v>0</v>
      </c>
      <c r="T534" s="3">
        <f t="shared" si="69"/>
        <v>0</v>
      </c>
      <c r="U534" s="3">
        <f t="shared" si="70"/>
        <v>0</v>
      </c>
      <c r="V534" s="3">
        <f t="shared" si="71"/>
        <v>0</v>
      </c>
      <c r="W534" s="3">
        <f t="shared" si="72"/>
        <v>0</v>
      </c>
      <c r="X534" s="3">
        <f t="shared" si="73"/>
        <v>0</v>
      </c>
    </row>
    <row r="535" spans="1:24" x14ac:dyDescent="0.25">
      <c r="A535" s="35">
        <v>44642</v>
      </c>
      <c r="B535" s="36">
        <v>21</v>
      </c>
      <c r="C535" s="18" t="str">
        <f t="shared" si="74"/>
        <v>44642_21</v>
      </c>
      <c r="D535" s="20">
        <v>189.83554860914325</v>
      </c>
      <c r="E535" s="20">
        <v>439.36585567643959</v>
      </c>
      <c r="F535" s="20">
        <v>421.30836695033736</v>
      </c>
      <c r="G535" s="20">
        <v>308.8518617673991</v>
      </c>
      <c r="H535" s="20">
        <v>0.13301538849167271</v>
      </c>
      <c r="I535" s="20">
        <v>1.2392807718823622</v>
      </c>
      <c r="J535" s="20">
        <v>0.41544116057695307</v>
      </c>
      <c r="K535" s="20">
        <v>-9.3354973743665788</v>
      </c>
      <c r="L535" s="20">
        <v>-25.342946642459601</v>
      </c>
      <c r="M535" s="20">
        <v>-25.256871996055626</v>
      </c>
      <c r="N535" s="20">
        <v>-21.681282712926141</v>
      </c>
      <c r="O535" s="20">
        <v>-5.5096048338871212E-3</v>
      </c>
      <c r="P535" s="20">
        <v>3.6518880456312956E-2</v>
      </c>
      <c r="Q535" s="20">
        <v>-1.6072106850601991E-2</v>
      </c>
      <c r="R535" s="3">
        <f t="shared" si="67"/>
        <v>0</v>
      </c>
      <c r="S535" s="3">
        <f t="shared" si="68"/>
        <v>0</v>
      </c>
      <c r="T535" s="3">
        <f t="shared" si="69"/>
        <v>0</v>
      </c>
      <c r="U535" s="3">
        <f t="shared" si="70"/>
        <v>0</v>
      </c>
      <c r="V535" s="3">
        <f t="shared" si="71"/>
        <v>0</v>
      </c>
      <c r="W535" s="3">
        <f t="shared" si="72"/>
        <v>0</v>
      </c>
      <c r="X535" s="3">
        <f t="shared" si="73"/>
        <v>0</v>
      </c>
    </row>
    <row r="536" spans="1:24" x14ac:dyDescent="0.25">
      <c r="A536" s="35">
        <v>44642</v>
      </c>
      <c r="B536" s="36">
        <v>22</v>
      </c>
      <c r="C536" s="18" t="str">
        <f t="shared" si="74"/>
        <v>44642_22</v>
      </c>
      <c r="D536" s="20">
        <v>181.97472183355865</v>
      </c>
      <c r="E536" s="20">
        <v>424.00267001345571</v>
      </c>
      <c r="F536" s="20">
        <v>409.1108685837761</v>
      </c>
      <c r="G536" s="20">
        <v>297.79295463765789</v>
      </c>
      <c r="H536" s="20">
        <v>0.13265444557534151</v>
      </c>
      <c r="I536" s="20">
        <v>1.1913311960873691</v>
      </c>
      <c r="J536" s="20">
        <v>0.41337413990343075</v>
      </c>
      <c r="K536" s="20">
        <v>-7.9372978041639008</v>
      </c>
      <c r="L536" s="20">
        <v>-21.194295781637464</v>
      </c>
      <c r="M536" s="20">
        <v>-19.463757139896313</v>
      </c>
      <c r="N536" s="20">
        <v>-17.374935706481622</v>
      </c>
      <c r="O536" s="20">
        <v>-8.0530200862754427E-3</v>
      </c>
      <c r="P536" s="20">
        <v>1.5703404104179183E-2</v>
      </c>
      <c r="Q536" s="20">
        <v>-2.3482163013195535E-2</v>
      </c>
      <c r="R536" s="3">
        <f t="shared" si="67"/>
        <v>0</v>
      </c>
      <c r="S536" s="3">
        <f t="shared" si="68"/>
        <v>0</v>
      </c>
      <c r="T536" s="3">
        <f t="shared" si="69"/>
        <v>0</v>
      </c>
      <c r="U536" s="3">
        <f t="shared" si="70"/>
        <v>0</v>
      </c>
      <c r="V536" s="3">
        <f t="shared" si="71"/>
        <v>0</v>
      </c>
      <c r="W536" s="3">
        <f t="shared" si="72"/>
        <v>0</v>
      </c>
      <c r="X536" s="3">
        <f t="shared" si="73"/>
        <v>0</v>
      </c>
    </row>
    <row r="537" spans="1:24" x14ac:dyDescent="0.25">
      <c r="A537" s="35">
        <v>44642</v>
      </c>
      <c r="B537" s="36">
        <v>23</v>
      </c>
      <c r="C537" s="18" t="str">
        <f t="shared" si="74"/>
        <v>44642_23</v>
      </c>
      <c r="D537" s="20">
        <v>165.06788341673149</v>
      </c>
      <c r="E537" s="20">
        <v>384.71682441694298</v>
      </c>
      <c r="F537" s="20">
        <v>370.62406919090864</v>
      </c>
      <c r="G537" s="20">
        <v>269.56793732807995</v>
      </c>
      <c r="H537" s="20">
        <v>0.12357616378670092</v>
      </c>
      <c r="I537" s="20">
        <v>1.0868502834779328</v>
      </c>
      <c r="J537" s="20">
        <v>0.38683471750598536</v>
      </c>
      <c r="K537" s="20">
        <v>-11.791888841499759</v>
      </c>
      <c r="L537" s="20">
        <v>-30.215316184688756</v>
      </c>
      <c r="M537" s="20">
        <v>-28.485359598110655</v>
      </c>
      <c r="N537" s="20">
        <v>-24.471447769140987</v>
      </c>
      <c r="O537" s="20">
        <v>-7.9322164286473179E-3</v>
      </c>
      <c r="P537" s="20">
        <v>6.3288583860094869E-7</v>
      </c>
      <c r="Q537" s="20">
        <v>-2.2993538075892529E-2</v>
      </c>
      <c r="R537" s="3">
        <f t="shared" si="67"/>
        <v>0</v>
      </c>
      <c r="S537" s="3">
        <f t="shared" si="68"/>
        <v>0</v>
      </c>
      <c r="T537" s="3">
        <f t="shared" si="69"/>
        <v>0</v>
      </c>
      <c r="U537" s="3">
        <f t="shared" si="70"/>
        <v>0</v>
      </c>
      <c r="V537" s="3">
        <f t="shared" si="71"/>
        <v>0</v>
      </c>
      <c r="W537" s="3">
        <f t="shared" si="72"/>
        <v>0</v>
      </c>
      <c r="X537" s="3">
        <f t="shared" si="73"/>
        <v>0</v>
      </c>
    </row>
    <row r="538" spans="1:24" x14ac:dyDescent="0.25">
      <c r="A538" s="35">
        <v>44642</v>
      </c>
      <c r="B538" s="36">
        <v>24</v>
      </c>
      <c r="C538" s="18" t="str">
        <f t="shared" si="74"/>
        <v>44642_24</v>
      </c>
      <c r="D538" s="20">
        <v>146.17854437199628</v>
      </c>
      <c r="E538" s="20">
        <v>340.11449916644608</v>
      </c>
      <c r="F538" s="20">
        <v>327.44378932637244</v>
      </c>
      <c r="G538" s="20">
        <v>237.79386614079553</v>
      </c>
      <c r="H538" s="20">
        <v>0.11259218681376915</v>
      </c>
      <c r="I538" s="20">
        <v>0.96873073166032675</v>
      </c>
      <c r="J538" s="20">
        <v>0.35413613764373053</v>
      </c>
      <c r="K538" s="20">
        <v>-9.3861120318241085</v>
      </c>
      <c r="L538" s="20">
        <v>-24.150190638885352</v>
      </c>
      <c r="M538" s="20">
        <v>-23.879427518313445</v>
      </c>
      <c r="N538" s="20">
        <v>-20.483741096914159</v>
      </c>
      <c r="O538" s="20">
        <v>-8.4631768897457382E-3</v>
      </c>
      <c r="P538" s="20">
        <v>-3.3778969289167391E-3</v>
      </c>
      <c r="Q538" s="20">
        <v>-2.4539761826036087E-2</v>
      </c>
      <c r="R538" s="3">
        <f t="shared" si="67"/>
        <v>0</v>
      </c>
      <c r="S538" s="3">
        <f t="shared" si="68"/>
        <v>0</v>
      </c>
      <c r="T538" s="3">
        <f t="shared" si="69"/>
        <v>0</v>
      </c>
      <c r="U538" s="3">
        <f t="shared" si="70"/>
        <v>0</v>
      </c>
      <c r="V538" s="3">
        <f t="shared" si="71"/>
        <v>0</v>
      </c>
      <c r="W538" s="3">
        <f t="shared" si="72"/>
        <v>0</v>
      </c>
      <c r="X538" s="3">
        <f t="shared" si="73"/>
        <v>0</v>
      </c>
    </row>
    <row r="539" spans="1:24" x14ac:dyDescent="0.25">
      <c r="A539" s="35">
        <v>44643</v>
      </c>
      <c r="B539" s="36">
        <v>1</v>
      </c>
      <c r="C539" s="18" t="str">
        <f t="shared" si="74"/>
        <v>44643_1</v>
      </c>
      <c r="D539" s="20">
        <v>127.50252689517058</v>
      </c>
      <c r="E539" s="20">
        <v>292.84371580773222</v>
      </c>
      <c r="F539" s="20">
        <v>278.91540359867287</v>
      </c>
      <c r="G539" s="20">
        <v>204.62576292399766</v>
      </c>
      <c r="H539" s="20">
        <v>0.10088181210199119</v>
      </c>
      <c r="I539" s="20">
        <v>0.85895813099217033</v>
      </c>
      <c r="J539" s="20">
        <v>0.3188919059932217</v>
      </c>
      <c r="K539" s="20">
        <v>-10.336525367475517</v>
      </c>
      <c r="L539" s="20">
        <v>-26.465083165955999</v>
      </c>
      <c r="M539" s="20">
        <v>-25.665246527623282</v>
      </c>
      <c r="N539" s="20">
        <v>-21.659923987594354</v>
      </c>
      <c r="O539" s="20">
        <v>-8.6374346878786059E-3</v>
      </c>
      <c r="P539" s="20">
        <v>-7.2486915543241888E-3</v>
      </c>
      <c r="Q539" s="20">
        <v>-2.4762779497110744E-2</v>
      </c>
      <c r="R539" s="3">
        <f t="shared" si="67"/>
        <v>0</v>
      </c>
      <c r="S539" s="3">
        <f t="shared" si="68"/>
        <v>0</v>
      </c>
      <c r="T539" s="3">
        <f t="shared" si="69"/>
        <v>0</v>
      </c>
      <c r="U539" s="3">
        <f t="shared" si="70"/>
        <v>0</v>
      </c>
      <c r="V539" s="3">
        <f t="shared" si="71"/>
        <v>0</v>
      </c>
      <c r="W539" s="3">
        <f t="shared" si="72"/>
        <v>0</v>
      </c>
      <c r="X539" s="3">
        <f t="shared" si="73"/>
        <v>0</v>
      </c>
    </row>
    <row r="540" spans="1:24" x14ac:dyDescent="0.25">
      <c r="A540" s="35">
        <v>44643</v>
      </c>
      <c r="B540" s="36">
        <v>2</v>
      </c>
      <c r="C540" s="18" t="str">
        <f t="shared" si="74"/>
        <v>44643_2</v>
      </c>
      <c r="D540" s="20">
        <v>114.778870572183</v>
      </c>
      <c r="E540" s="20">
        <v>261.07724596003095</v>
      </c>
      <c r="F540" s="20">
        <v>243.79789832553919</v>
      </c>
      <c r="G540" s="20">
        <v>180.74218943801466</v>
      </c>
      <c r="H540" s="20">
        <v>9.706109695952253E-2</v>
      </c>
      <c r="I540" s="20">
        <v>0.79500394080098225</v>
      </c>
      <c r="J540" s="20">
        <v>0.30704808096849034</v>
      </c>
      <c r="K540" s="20">
        <v>-12.151194465299364</v>
      </c>
      <c r="L540" s="20">
        <v>-29.791134212437463</v>
      </c>
      <c r="M540" s="20">
        <v>-29.56009250198294</v>
      </c>
      <c r="N540" s="20">
        <v>-24.392773263497464</v>
      </c>
      <c r="O540" s="20">
        <v>-5.1944918793342554E-3</v>
      </c>
      <c r="P540" s="20">
        <v>-2.685851058552304E-3</v>
      </c>
      <c r="Q540" s="20">
        <v>-1.4715909918957444E-2</v>
      </c>
      <c r="R540" s="3">
        <f t="shared" si="67"/>
        <v>0</v>
      </c>
      <c r="S540" s="3">
        <f t="shared" si="68"/>
        <v>0</v>
      </c>
      <c r="T540" s="3">
        <f t="shared" si="69"/>
        <v>0</v>
      </c>
      <c r="U540" s="3">
        <f t="shared" si="70"/>
        <v>0</v>
      </c>
      <c r="V540" s="3">
        <f t="shared" si="71"/>
        <v>0</v>
      </c>
      <c r="W540" s="3">
        <f t="shared" si="72"/>
        <v>0</v>
      </c>
      <c r="X540" s="3">
        <f t="shared" si="73"/>
        <v>0</v>
      </c>
    </row>
    <row r="541" spans="1:24" x14ac:dyDescent="0.25">
      <c r="A541" s="35">
        <v>44643</v>
      </c>
      <c r="B541" s="36">
        <v>3</v>
      </c>
      <c r="C541" s="18" t="str">
        <f t="shared" si="74"/>
        <v>44643_3</v>
      </c>
      <c r="D541" s="20">
        <v>107.49147721694789</v>
      </c>
      <c r="E541" s="20">
        <v>242.07499525728156</v>
      </c>
      <c r="F541" s="20">
        <v>225.39859812837418</v>
      </c>
      <c r="G541" s="20">
        <v>167.91904369781065</v>
      </c>
      <c r="H541" s="20">
        <v>9.4951545143975746E-2</v>
      </c>
      <c r="I541" s="20">
        <v>0.75408347681112298</v>
      </c>
      <c r="J541" s="20">
        <v>0.30038284793681874</v>
      </c>
      <c r="K541" s="20">
        <v>-12.614390687896659</v>
      </c>
      <c r="L541" s="20">
        <v>-31.233220500378035</v>
      </c>
      <c r="M541" s="20">
        <v>-30.3993815378523</v>
      </c>
      <c r="N541" s="20">
        <v>-24.991904645264416</v>
      </c>
      <c r="O541" s="20">
        <v>-6.6986290863441655E-3</v>
      </c>
      <c r="P541" s="20">
        <v>-1.8446175427657474E-2</v>
      </c>
      <c r="Q541" s="20">
        <v>-1.8968387455370196E-2</v>
      </c>
      <c r="R541" s="3">
        <f t="shared" si="67"/>
        <v>0</v>
      </c>
      <c r="S541" s="3">
        <f t="shared" si="68"/>
        <v>0</v>
      </c>
      <c r="T541" s="3">
        <f t="shared" si="69"/>
        <v>0</v>
      </c>
      <c r="U541" s="3">
        <f t="shared" si="70"/>
        <v>0</v>
      </c>
      <c r="V541" s="3">
        <f t="shared" si="71"/>
        <v>0</v>
      </c>
      <c r="W541" s="3">
        <f t="shared" si="72"/>
        <v>0</v>
      </c>
      <c r="X541" s="3">
        <f t="shared" si="73"/>
        <v>0</v>
      </c>
    </row>
    <row r="542" spans="1:24" x14ac:dyDescent="0.25">
      <c r="A542" s="35">
        <v>44643</v>
      </c>
      <c r="B542" s="36">
        <v>4</v>
      </c>
      <c r="C542" s="18" t="str">
        <f t="shared" si="74"/>
        <v>44643_4</v>
      </c>
      <c r="D542" s="20">
        <v>103.74449025274359</v>
      </c>
      <c r="E542" s="20">
        <v>232.65885921027024</v>
      </c>
      <c r="F542" s="20">
        <v>214.89547144415269</v>
      </c>
      <c r="G542" s="20">
        <v>160.90595363917186</v>
      </c>
      <c r="H542" s="20">
        <v>9.4634067070673136E-2</v>
      </c>
      <c r="I542" s="20">
        <v>0.74291321965983359</v>
      </c>
      <c r="J542" s="20">
        <v>0.29885168983216492</v>
      </c>
      <c r="K542" s="20">
        <v>-13.504598918976146</v>
      </c>
      <c r="L542" s="20">
        <v>-33.422848607061283</v>
      </c>
      <c r="M542" s="20">
        <v>-32.759124310277301</v>
      </c>
      <c r="N542" s="20">
        <v>-26.432313681558576</v>
      </c>
      <c r="O542" s="20">
        <v>-9.5462492304606312E-3</v>
      </c>
      <c r="P542" s="20">
        <v>-3.8659081192431943E-2</v>
      </c>
      <c r="Q542" s="20">
        <v>-2.715039382515453E-2</v>
      </c>
      <c r="R542" s="3">
        <f t="shared" si="67"/>
        <v>0</v>
      </c>
      <c r="S542" s="3">
        <f t="shared" si="68"/>
        <v>0</v>
      </c>
      <c r="T542" s="3">
        <f t="shared" si="69"/>
        <v>0</v>
      </c>
      <c r="U542" s="3">
        <f t="shared" si="70"/>
        <v>0</v>
      </c>
      <c r="V542" s="3">
        <f t="shared" si="71"/>
        <v>0</v>
      </c>
      <c r="W542" s="3">
        <f t="shared" si="72"/>
        <v>0</v>
      </c>
      <c r="X542" s="3">
        <f t="shared" si="73"/>
        <v>0</v>
      </c>
    </row>
    <row r="543" spans="1:24" x14ac:dyDescent="0.25">
      <c r="A543" s="35">
        <v>44643</v>
      </c>
      <c r="B543" s="36">
        <v>5</v>
      </c>
      <c r="C543" s="18" t="str">
        <f t="shared" si="74"/>
        <v>44643_5</v>
      </c>
      <c r="D543" s="20">
        <v>101.69842803268365</v>
      </c>
      <c r="E543" s="20">
        <v>230.49667676157432</v>
      </c>
      <c r="F543" s="20">
        <v>211.38705940317354</v>
      </c>
      <c r="G543" s="20">
        <v>158.39106958536249</v>
      </c>
      <c r="H543" s="20">
        <v>9.262697407910056E-2</v>
      </c>
      <c r="I543" s="20">
        <v>0.8028318603632274</v>
      </c>
      <c r="J543" s="20">
        <v>0.29238394330961964</v>
      </c>
      <c r="K543" s="20">
        <v>-14.253627968124849</v>
      </c>
      <c r="L543" s="20">
        <v>-34.429152756137441</v>
      </c>
      <c r="M543" s="20">
        <v>-33.949443640635671</v>
      </c>
      <c r="N543" s="20">
        <v>-27.097999442646316</v>
      </c>
      <c r="O543" s="20">
        <v>-1.1086537073064454E-2</v>
      </c>
      <c r="P543" s="20">
        <v>-2.942848638247678E-2</v>
      </c>
      <c r="Q543" s="20">
        <v>-3.1692069693439656E-2</v>
      </c>
      <c r="R543" s="3">
        <f t="shared" si="67"/>
        <v>0</v>
      </c>
      <c r="S543" s="3">
        <f t="shared" si="68"/>
        <v>0</v>
      </c>
      <c r="T543" s="3">
        <f t="shared" si="69"/>
        <v>0</v>
      </c>
      <c r="U543" s="3">
        <f t="shared" si="70"/>
        <v>0</v>
      </c>
      <c r="V543" s="3">
        <f t="shared" si="71"/>
        <v>0</v>
      </c>
      <c r="W543" s="3">
        <f t="shared" si="72"/>
        <v>0</v>
      </c>
      <c r="X543" s="3">
        <f t="shared" si="73"/>
        <v>0</v>
      </c>
    </row>
    <row r="544" spans="1:24" x14ac:dyDescent="0.25">
      <c r="A544" s="35">
        <v>44643</v>
      </c>
      <c r="B544" s="36">
        <v>6</v>
      </c>
      <c r="C544" s="18" t="str">
        <f t="shared" si="74"/>
        <v>44643_6</v>
      </c>
      <c r="D544" s="20">
        <v>103.09254846498573</v>
      </c>
      <c r="E544" s="20">
        <v>235.75141472405187</v>
      </c>
      <c r="F544" s="20">
        <v>217.31914344799242</v>
      </c>
      <c r="G544" s="20">
        <v>161.3129779884477</v>
      </c>
      <c r="H544" s="20">
        <v>9.1716252573985552E-2</v>
      </c>
      <c r="I544" s="20">
        <v>0.81388039560679992</v>
      </c>
      <c r="J544" s="20">
        <v>0.2899159894978478</v>
      </c>
      <c r="K544" s="20">
        <v>-14.62443669470005</v>
      </c>
      <c r="L544" s="20">
        <v>-36.679960808476686</v>
      </c>
      <c r="M544" s="20">
        <v>-34.73523926917639</v>
      </c>
      <c r="N544" s="20">
        <v>-27.328232602601716</v>
      </c>
      <c r="O544" s="20">
        <v>-9.8917842661936668E-3</v>
      </c>
      <c r="P544" s="20">
        <v>-2.3250238065996787E-2</v>
      </c>
      <c r="Q544" s="20">
        <v>-2.820636189135927E-2</v>
      </c>
      <c r="R544" s="3">
        <f t="shared" si="67"/>
        <v>0</v>
      </c>
      <c r="S544" s="3">
        <f t="shared" si="68"/>
        <v>0</v>
      </c>
      <c r="T544" s="3">
        <f t="shared" si="69"/>
        <v>0</v>
      </c>
      <c r="U544" s="3">
        <f t="shared" si="70"/>
        <v>0</v>
      </c>
      <c r="V544" s="3">
        <f t="shared" si="71"/>
        <v>0</v>
      </c>
      <c r="W544" s="3">
        <f t="shared" si="72"/>
        <v>0</v>
      </c>
      <c r="X544" s="3">
        <f t="shared" si="73"/>
        <v>0</v>
      </c>
    </row>
    <row r="545" spans="1:24" x14ac:dyDescent="0.25">
      <c r="A545" s="35">
        <v>44643</v>
      </c>
      <c r="B545" s="36">
        <v>7</v>
      </c>
      <c r="C545" s="18" t="str">
        <f t="shared" si="74"/>
        <v>44643_7</v>
      </c>
      <c r="D545" s="20">
        <v>119.13596140442596</v>
      </c>
      <c r="E545" s="20">
        <v>273.11252856280055</v>
      </c>
      <c r="F545" s="20">
        <v>252.7313997705694</v>
      </c>
      <c r="G545" s="20">
        <v>187.04615695516364</v>
      </c>
      <c r="H545" s="20">
        <v>9.7860280607341435E-2</v>
      </c>
      <c r="I545" s="20">
        <v>0.87812117358783015</v>
      </c>
      <c r="J545" s="20">
        <v>0.30763838247199471</v>
      </c>
      <c r="K545" s="20">
        <v>-19.449270694135954</v>
      </c>
      <c r="L545" s="20">
        <v>-49.559606110667289</v>
      </c>
      <c r="M545" s="20">
        <v>-48.251711540128859</v>
      </c>
      <c r="N545" s="20">
        <v>-37.134519188000198</v>
      </c>
      <c r="O545" s="20">
        <v>-9.819181462393297E-3</v>
      </c>
      <c r="P545" s="20">
        <v>-3.5006957897278236E-2</v>
      </c>
      <c r="Q545" s="20">
        <v>-2.8134925183692393E-2</v>
      </c>
      <c r="R545" s="3">
        <f t="shared" si="67"/>
        <v>0</v>
      </c>
      <c r="S545" s="3">
        <f t="shared" si="68"/>
        <v>0</v>
      </c>
      <c r="T545" s="3">
        <f t="shared" si="69"/>
        <v>0</v>
      </c>
      <c r="U545" s="3">
        <f t="shared" si="70"/>
        <v>0</v>
      </c>
      <c r="V545" s="3">
        <f t="shared" si="71"/>
        <v>0</v>
      </c>
      <c r="W545" s="3">
        <f t="shared" si="72"/>
        <v>0</v>
      </c>
      <c r="X545" s="3">
        <f t="shared" si="73"/>
        <v>0</v>
      </c>
    </row>
    <row r="546" spans="1:24" x14ac:dyDescent="0.25">
      <c r="A546" s="35">
        <v>44643</v>
      </c>
      <c r="B546" s="36">
        <v>8</v>
      </c>
      <c r="C546" s="18" t="str">
        <f t="shared" si="74"/>
        <v>44643_8</v>
      </c>
      <c r="D546" s="20">
        <v>140.51991267608099</v>
      </c>
      <c r="E546" s="20">
        <v>319.01066344798977</v>
      </c>
      <c r="F546" s="20">
        <v>292.70145292701835</v>
      </c>
      <c r="G546" s="20">
        <v>222.25475809383593</v>
      </c>
      <c r="H546" s="20">
        <v>0.10092828201333237</v>
      </c>
      <c r="I546" s="20">
        <v>0.96568988946885903</v>
      </c>
      <c r="J546" s="20">
        <v>0.31800719354784107</v>
      </c>
      <c r="K546" s="20">
        <v>-17.871128682474534</v>
      </c>
      <c r="L546" s="20">
        <v>-46.157967650526743</v>
      </c>
      <c r="M546" s="20">
        <v>-48.00756097655163</v>
      </c>
      <c r="N546" s="20">
        <v>-35.784819030718481</v>
      </c>
      <c r="O546" s="20">
        <v>-1.054127340708271E-2</v>
      </c>
      <c r="P546" s="20">
        <v>-2.0864020498092412E-2</v>
      </c>
      <c r="Q546" s="20">
        <v>-3.037900560751975E-2</v>
      </c>
      <c r="R546" s="3">
        <f t="shared" si="67"/>
        <v>0</v>
      </c>
      <c r="S546" s="3">
        <f t="shared" si="68"/>
        <v>0</v>
      </c>
      <c r="T546" s="3">
        <f t="shared" si="69"/>
        <v>0</v>
      </c>
      <c r="U546" s="3">
        <f t="shared" si="70"/>
        <v>0</v>
      </c>
      <c r="V546" s="3">
        <f t="shared" si="71"/>
        <v>0</v>
      </c>
      <c r="W546" s="3">
        <f t="shared" si="72"/>
        <v>0</v>
      </c>
      <c r="X546" s="3">
        <f t="shared" si="73"/>
        <v>0</v>
      </c>
    </row>
    <row r="547" spans="1:24" x14ac:dyDescent="0.25">
      <c r="A547" s="35">
        <v>44643</v>
      </c>
      <c r="B547" s="36">
        <v>9</v>
      </c>
      <c r="C547" s="18" t="str">
        <f t="shared" si="74"/>
        <v>44643_9</v>
      </c>
      <c r="D547" s="20">
        <v>149.93130309002322</v>
      </c>
      <c r="E547" s="20">
        <v>343.06428019861283</v>
      </c>
      <c r="F547" s="20">
        <v>311.64185741765493</v>
      </c>
      <c r="G547" s="20">
        <v>236.22867016034724</v>
      </c>
      <c r="H547" s="20">
        <v>0.104558991978157</v>
      </c>
      <c r="I547" s="20">
        <v>1.0765570872876211</v>
      </c>
      <c r="J547" s="20">
        <v>0.32992861673181306</v>
      </c>
      <c r="K547" s="20">
        <v>-13.861661857702241</v>
      </c>
      <c r="L547" s="20">
        <v>-32.546805871816673</v>
      </c>
      <c r="M547" s="20">
        <v>-36.880828546794788</v>
      </c>
      <c r="N547" s="20">
        <v>-30.003670354118238</v>
      </c>
      <c r="O547" s="20">
        <v>5.2959961446758519E-3</v>
      </c>
      <c r="P547" s="20">
        <v>9.2028362031329303E-2</v>
      </c>
      <c r="Q547" s="20">
        <v>1.5237773170558501E-2</v>
      </c>
      <c r="R547" s="3">
        <f t="shared" si="67"/>
        <v>0</v>
      </c>
      <c r="S547" s="3">
        <f t="shared" si="68"/>
        <v>0</v>
      </c>
      <c r="T547" s="3">
        <f t="shared" si="69"/>
        <v>0</v>
      </c>
      <c r="U547" s="3">
        <f t="shared" si="70"/>
        <v>0</v>
      </c>
      <c r="V547" s="3">
        <f t="shared" si="71"/>
        <v>0</v>
      </c>
      <c r="W547" s="3">
        <f t="shared" si="72"/>
        <v>0</v>
      </c>
      <c r="X547" s="3">
        <f t="shared" si="73"/>
        <v>0</v>
      </c>
    </row>
    <row r="548" spans="1:24" x14ac:dyDescent="0.25">
      <c r="A548" s="35">
        <v>44643</v>
      </c>
      <c r="B548" s="36">
        <v>10</v>
      </c>
      <c r="C548" s="18" t="str">
        <f t="shared" si="74"/>
        <v>44643_10</v>
      </c>
      <c r="D548" s="20">
        <v>162.36088946784935</v>
      </c>
      <c r="E548" s="20">
        <v>372.3224940515193</v>
      </c>
      <c r="F548" s="20">
        <v>339.18444817411773</v>
      </c>
      <c r="G548" s="20">
        <v>257.20462321470444</v>
      </c>
      <c r="H548" s="20">
        <v>0.12773330957804205</v>
      </c>
      <c r="I548" s="20">
        <v>1.2285610706591719</v>
      </c>
      <c r="J548" s="20">
        <v>0.3970191623036482</v>
      </c>
      <c r="K548" s="20">
        <v>-10.603398920567871</v>
      </c>
      <c r="L548" s="20">
        <v>-25.990829436232872</v>
      </c>
      <c r="M548" s="20">
        <v>-30.49887046410084</v>
      </c>
      <c r="N548" s="20">
        <v>-28.217700348829837</v>
      </c>
      <c r="O548" s="20">
        <v>4.5463518423557045E-2</v>
      </c>
      <c r="P548" s="20">
        <v>0.26270560371984381</v>
      </c>
      <c r="Q548" s="20">
        <v>0.13111566679700867</v>
      </c>
      <c r="R548" s="3">
        <f t="shared" si="67"/>
        <v>0</v>
      </c>
      <c r="S548" s="3">
        <f t="shared" si="68"/>
        <v>0</v>
      </c>
      <c r="T548" s="3">
        <f t="shared" si="69"/>
        <v>0</v>
      </c>
      <c r="U548" s="3">
        <f t="shared" si="70"/>
        <v>0</v>
      </c>
      <c r="V548" s="3">
        <f t="shared" si="71"/>
        <v>0.19736542622023667</v>
      </c>
      <c r="W548" s="3">
        <f t="shared" si="72"/>
        <v>0.13083210643808449</v>
      </c>
      <c r="X548" s="3">
        <f t="shared" si="73"/>
        <v>0.47214653784176158</v>
      </c>
    </row>
    <row r="549" spans="1:24" x14ac:dyDescent="0.25">
      <c r="A549" s="35">
        <v>44643</v>
      </c>
      <c r="B549" s="36">
        <v>11</v>
      </c>
      <c r="C549" s="18" t="str">
        <f t="shared" si="74"/>
        <v>44643_11</v>
      </c>
      <c r="D549" s="20">
        <v>171.16508669834221</v>
      </c>
      <c r="E549" s="20">
        <v>388.31083288269804</v>
      </c>
      <c r="F549" s="20">
        <v>353.01235876621956</v>
      </c>
      <c r="G549" s="20">
        <v>269.96456773026267</v>
      </c>
      <c r="H549" s="20">
        <v>0.14217664804111996</v>
      </c>
      <c r="I549" s="20">
        <v>1.2999512789813121</v>
      </c>
      <c r="J549" s="20">
        <v>0.44011305151271896</v>
      </c>
      <c r="K549" s="20">
        <v>-6.4740785826683496</v>
      </c>
      <c r="L549" s="20">
        <v>-19.618898160219477</v>
      </c>
      <c r="M549" s="20">
        <v>-24.5939142890916</v>
      </c>
      <c r="N549" s="20">
        <v>-23.656668644578595</v>
      </c>
      <c r="O549" s="20">
        <v>6.2339123361154006E-2</v>
      </c>
      <c r="P549" s="20">
        <v>0.34935458392358198</v>
      </c>
      <c r="Q549" s="20">
        <v>0.17981703714088068</v>
      </c>
      <c r="R549" s="3">
        <f t="shared" si="67"/>
        <v>0</v>
      </c>
      <c r="S549" s="3">
        <f t="shared" si="68"/>
        <v>0</v>
      </c>
      <c r="T549" s="3">
        <f t="shared" si="69"/>
        <v>0</v>
      </c>
      <c r="U549" s="3">
        <f t="shared" si="70"/>
        <v>0</v>
      </c>
      <c r="V549" s="3">
        <f t="shared" si="71"/>
        <v>0.38235092081537358</v>
      </c>
      <c r="W549" s="3">
        <f t="shared" si="72"/>
        <v>0.68801596225223305</v>
      </c>
      <c r="X549" s="3">
        <f t="shared" si="73"/>
        <v>1.0012126711857372</v>
      </c>
    </row>
    <row r="550" spans="1:24" x14ac:dyDescent="0.25">
      <c r="A550" s="35">
        <v>44643</v>
      </c>
      <c r="B550" s="36">
        <v>12</v>
      </c>
      <c r="C550" s="18" t="str">
        <f t="shared" si="74"/>
        <v>44643_12</v>
      </c>
      <c r="D550" s="20">
        <v>178.49654639187247</v>
      </c>
      <c r="E550" s="20">
        <v>400.29908511299112</v>
      </c>
      <c r="F550" s="20">
        <v>362.25440856390128</v>
      </c>
      <c r="G550" s="20">
        <v>278.72719006518099</v>
      </c>
      <c r="H550" s="20">
        <v>0.12985605646866666</v>
      </c>
      <c r="I550" s="20">
        <v>1.2869732584622071</v>
      </c>
      <c r="J550" s="20">
        <v>0.40434844705557427</v>
      </c>
      <c r="K550" s="20">
        <v>-3.9772503706622189</v>
      </c>
      <c r="L550" s="20">
        <v>-14.575042913962236</v>
      </c>
      <c r="M550" s="20">
        <v>-19.925515573016856</v>
      </c>
      <c r="N550" s="20">
        <v>-19.832812432469748</v>
      </c>
      <c r="O550" s="20">
        <v>5.2593995333310557E-2</v>
      </c>
      <c r="P550" s="20">
        <v>0.33203004763237792</v>
      </c>
      <c r="Q550" s="20">
        <v>0.15168778315219497</v>
      </c>
      <c r="R550" s="3">
        <f t="shared" si="67"/>
        <v>0</v>
      </c>
      <c r="S550" s="3">
        <f t="shared" si="68"/>
        <v>0</v>
      </c>
      <c r="T550" s="3">
        <f t="shared" si="69"/>
        <v>0</v>
      </c>
      <c r="U550" s="3">
        <f t="shared" si="70"/>
        <v>0</v>
      </c>
      <c r="V550" s="3">
        <f t="shared" si="71"/>
        <v>0.28901474475498024</v>
      </c>
      <c r="W550" s="3">
        <f t="shared" si="72"/>
        <v>0.5746179133415712</v>
      </c>
      <c r="X550" s="3">
        <f t="shared" si="73"/>
        <v>0.73248046751850215</v>
      </c>
    </row>
    <row r="551" spans="1:24" x14ac:dyDescent="0.25">
      <c r="A551" s="35">
        <v>44643</v>
      </c>
      <c r="B551" s="36">
        <v>13</v>
      </c>
      <c r="C551" s="18" t="str">
        <f t="shared" si="74"/>
        <v>44643_13</v>
      </c>
      <c r="D551" s="20">
        <v>184.43367731690782</v>
      </c>
      <c r="E551" s="20">
        <v>410.85311441306982</v>
      </c>
      <c r="F551" s="20">
        <v>373.39922489270265</v>
      </c>
      <c r="G551" s="20">
        <v>288.49195242020016</v>
      </c>
      <c r="H551" s="20">
        <v>0.13720696723852982</v>
      </c>
      <c r="I551" s="20">
        <v>1.3242260743642815</v>
      </c>
      <c r="J551" s="20">
        <v>0.426550805489334</v>
      </c>
      <c r="K551" s="20">
        <v>-0.4898531383786513</v>
      </c>
      <c r="L551" s="20">
        <v>-8.0429124796973461</v>
      </c>
      <c r="M551" s="20">
        <v>-14.214506907157386</v>
      </c>
      <c r="N551" s="20">
        <v>-14.308780300089074</v>
      </c>
      <c r="O551" s="20">
        <v>6.2429779579040182E-2</v>
      </c>
      <c r="P551" s="20">
        <v>0.37855221759666213</v>
      </c>
      <c r="Q551" s="20">
        <v>0.18014601255698215</v>
      </c>
      <c r="R551" s="3">
        <f t="shared" si="67"/>
        <v>0</v>
      </c>
      <c r="S551" s="3">
        <f t="shared" si="68"/>
        <v>0</v>
      </c>
      <c r="T551" s="3">
        <f t="shared" si="69"/>
        <v>0</v>
      </c>
      <c r="U551" s="3">
        <f t="shared" si="70"/>
        <v>0</v>
      </c>
      <c r="V551" s="3">
        <f t="shared" si="71"/>
        <v>0.40044835464344897</v>
      </c>
      <c r="W551" s="3">
        <f t="shared" si="72"/>
        <v>0.87543021397058074</v>
      </c>
      <c r="X551" s="3">
        <f t="shared" si="73"/>
        <v>1.0517313115031803</v>
      </c>
    </row>
    <row r="552" spans="1:24" x14ac:dyDescent="0.25">
      <c r="A552" s="35">
        <v>44643</v>
      </c>
      <c r="B552" s="36">
        <v>14</v>
      </c>
      <c r="C552" s="18" t="str">
        <f t="shared" si="74"/>
        <v>44643_14</v>
      </c>
      <c r="D552" s="20">
        <v>186.83140123512686</v>
      </c>
      <c r="E552" s="20">
        <v>415.56284819915328</v>
      </c>
      <c r="F552" s="20">
        <v>378.42100931742311</v>
      </c>
      <c r="G552" s="20">
        <v>294.28643430685634</v>
      </c>
      <c r="H552" s="20">
        <v>0.13975850761870992</v>
      </c>
      <c r="I552" s="20">
        <v>1.3199986157130437</v>
      </c>
      <c r="J552" s="20">
        <v>0.43329994366520252</v>
      </c>
      <c r="K552" s="20">
        <v>1.1935850548250708</v>
      </c>
      <c r="L552" s="20">
        <v>-6.7365826239948809</v>
      </c>
      <c r="M552" s="20">
        <v>-13.036434131708866</v>
      </c>
      <c r="N552" s="20">
        <v>-11.753101283489517</v>
      </c>
      <c r="O552" s="20">
        <v>5.3150214372602762E-2</v>
      </c>
      <c r="P552" s="20">
        <v>0.32625133242513221</v>
      </c>
      <c r="Q552" s="20">
        <v>0.15345550237100566</v>
      </c>
      <c r="R552" s="3">
        <f t="shared" si="67"/>
        <v>0</v>
      </c>
      <c r="S552" s="3">
        <f t="shared" si="68"/>
        <v>0</v>
      </c>
      <c r="T552" s="3">
        <f t="shared" si="69"/>
        <v>0</v>
      </c>
      <c r="U552" s="3">
        <f t="shared" si="70"/>
        <v>0</v>
      </c>
      <c r="V552" s="3">
        <f t="shared" si="71"/>
        <v>0.26316861686549714</v>
      </c>
      <c r="W552" s="3">
        <f t="shared" si="72"/>
        <v>0.47927513986614834</v>
      </c>
      <c r="X552" s="3">
        <f t="shared" si="73"/>
        <v>0.65887665476860879</v>
      </c>
    </row>
    <row r="553" spans="1:24" x14ac:dyDescent="0.25">
      <c r="A553" s="35">
        <v>44643</v>
      </c>
      <c r="B553" s="36">
        <v>15</v>
      </c>
      <c r="C553" s="18" t="str">
        <f t="shared" si="74"/>
        <v>44643_15</v>
      </c>
      <c r="D553" s="20">
        <v>185.83790455362521</v>
      </c>
      <c r="E553" s="20">
        <v>418.90248427238572</v>
      </c>
      <c r="F553" s="20">
        <v>381.94412069979091</v>
      </c>
      <c r="G553" s="20">
        <v>293.94890562192529</v>
      </c>
      <c r="H553" s="20">
        <v>0.13687344171526522</v>
      </c>
      <c r="I553" s="20">
        <v>1.3375750431206321</v>
      </c>
      <c r="J553" s="20">
        <v>0.42451435218642875</v>
      </c>
      <c r="K553" s="20">
        <v>2.8995594853425741</v>
      </c>
      <c r="L553" s="20">
        <v>-2.398749738793625</v>
      </c>
      <c r="M553" s="20">
        <v>-8.6215356132748155</v>
      </c>
      <c r="N553" s="20">
        <v>-9.3763976844761423</v>
      </c>
      <c r="O553" s="20">
        <v>6.0746550184058661E-2</v>
      </c>
      <c r="P553" s="20">
        <v>0.37900997844759493</v>
      </c>
      <c r="Q553" s="20">
        <v>0.17539354897219445</v>
      </c>
      <c r="R553" s="3">
        <f t="shared" si="67"/>
        <v>0</v>
      </c>
      <c r="S553" s="3">
        <f t="shared" si="68"/>
        <v>0</v>
      </c>
      <c r="T553" s="3">
        <f t="shared" si="69"/>
        <v>0</v>
      </c>
      <c r="U553" s="3">
        <f t="shared" si="70"/>
        <v>0</v>
      </c>
      <c r="V553" s="3">
        <f t="shared" si="71"/>
        <v>0.37824564671090194</v>
      </c>
      <c r="W553" s="3">
        <f t="shared" si="72"/>
        <v>0.85839977267088408</v>
      </c>
      <c r="X553" s="3">
        <f t="shared" si="73"/>
        <v>0.99275359059840829</v>
      </c>
    </row>
    <row r="554" spans="1:24" x14ac:dyDescent="0.25">
      <c r="A554" s="35">
        <v>44643</v>
      </c>
      <c r="B554" s="36">
        <v>16</v>
      </c>
      <c r="C554" s="18" t="str">
        <f t="shared" si="74"/>
        <v>44643_16</v>
      </c>
      <c r="D554" s="20">
        <v>183.81138236925088</v>
      </c>
      <c r="E554" s="20">
        <v>415.24383057160424</v>
      </c>
      <c r="F554" s="20">
        <v>377.78609765200514</v>
      </c>
      <c r="G554" s="20">
        <v>289.19296625338251</v>
      </c>
      <c r="H554" s="20">
        <v>0.14099339277586231</v>
      </c>
      <c r="I554" s="20">
        <v>1.3801019086500754</v>
      </c>
      <c r="J554" s="20">
        <v>0.43701492195890312</v>
      </c>
      <c r="K554" s="20">
        <v>2.2309575199529972</v>
      </c>
      <c r="L554" s="20">
        <v>-1.7805264820699129</v>
      </c>
      <c r="M554" s="20">
        <v>-7.6050965792287286</v>
      </c>
      <c r="N554" s="20">
        <v>-10.022497324188713</v>
      </c>
      <c r="O554" s="20">
        <v>5.7290020149509326E-2</v>
      </c>
      <c r="P554" s="20">
        <v>0.37658015338827133</v>
      </c>
      <c r="Q554" s="20">
        <v>0.16551394731309582</v>
      </c>
      <c r="R554" s="3">
        <f t="shared" si="67"/>
        <v>0</v>
      </c>
      <c r="S554" s="3">
        <f t="shared" si="68"/>
        <v>0</v>
      </c>
      <c r="T554" s="3">
        <f t="shared" si="69"/>
        <v>0</v>
      </c>
      <c r="U554" s="3">
        <f t="shared" si="70"/>
        <v>0</v>
      </c>
      <c r="V554" s="3">
        <f t="shared" si="71"/>
        <v>0.3163699492129336</v>
      </c>
      <c r="W554" s="3">
        <f t="shared" si="72"/>
        <v>0.77420968199691487</v>
      </c>
      <c r="X554" s="3">
        <f t="shared" si="73"/>
        <v>0.81344187161199921</v>
      </c>
    </row>
    <row r="555" spans="1:24" x14ac:dyDescent="0.25">
      <c r="A555" s="35">
        <v>44643</v>
      </c>
      <c r="B555" s="36">
        <v>17</v>
      </c>
      <c r="C555" s="18" t="str">
        <f t="shared" si="74"/>
        <v>44643_17</v>
      </c>
      <c r="D555" s="20">
        <v>180.2425238671598</v>
      </c>
      <c r="E555" s="20">
        <v>410.25293531548391</v>
      </c>
      <c r="F555" s="20">
        <v>374.72118817883694</v>
      </c>
      <c r="G555" s="20">
        <v>285.14093052802502</v>
      </c>
      <c r="H555" s="20">
        <v>0.1329250828453297</v>
      </c>
      <c r="I555" s="20">
        <v>1.3308283096111717</v>
      </c>
      <c r="J555" s="20">
        <v>0.41413436757314331</v>
      </c>
      <c r="K555" s="20">
        <v>1.6962183290202839</v>
      </c>
      <c r="L555" s="20">
        <v>-4.8483908282736525</v>
      </c>
      <c r="M555" s="20">
        <v>-9.2021504828186131</v>
      </c>
      <c r="N555" s="20">
        <v>-10.887522294458829</v>
      </c>
      <c r="O555" s="20">
        <v>5.8348221838645589E-2</v>
      </c>
      <c r="P555" s="20">
        <v>0.37577270485667025</v>
      </c>
      <c r="Q555" s="20">
        <v>0.16868565951594336</v>
      </c>
      <c r="R555" s="3">
        <f t="shared" si="67"/>
        <v>0</v>
      </c>
      <c r="S555" s="3">
        <f t="shared" si="68"/>
        <v>0</v>
      </c>
      <c r="T555" s="3">
        <f t="shared" si="69"/>
        <v>0</v>
      </c>
      <c r="U555" s="3">
        <f t="shared" si="70"/>
        <v>0</v>
      </c>
      <c r="V555" s="3">
        <f t="shared" si="71"/>
        <v>0.35837982288933645</v>
      </c>
      <c r="W555" s="3">
        <f t="shared" si="72"/>
        <v>0.84386462355222203</v>
      </c>
      <c r="X555" s="3">
        <f t="shared" si="73"/>
        <v>0.93494348081489598</v>
      </c>
    </row>
    <row r="556" spans="1:24" x14ac:dyDescent="0.25">
      <c r="A556" s="35">
        <v>44643</v>
      </c>
      <c r="B556" s="36">
        <v>18</v>
      </c>
      <c r="C556" s="18" t="str">
        <f t="shared" si="74"/>
        <v>44643_18</v>
      </c>
      <c r="D556" s="20">
        <v>174.51715875639707</v>
      </c>
      <c r="E556" s="20">
        <v>397.94236945115944</v>
      </c>
      <c r="F556" s="20">
        <v>365.20858473477114</v>
      </c>
      <c r="G556" s="20">
        <v>277.53579302264984</v>
      </c>
      <c r="H556" s="20">
        <v>0.11649539913292103</v>
      </c>
      <c r="I556" s="20">
        <v>1.2272330198909558</v>
      </c>
      <c r="J556" s="20">
        <v>0.36608669646330366</v>
      </c>
      <c r="K556" s="20">
        <v>-1.2437360064455807</v>
      </c>
      <c r="L556" s="20">
        <v>-12.630270083124556</v>
      </c>
      <c r="M556" s="20">
        <v>-15.83365276655927</v>
      </c>
      <c r="N556" s="20">
        <v>-14.958984739707505</v>
      </c>
      <c r="O556" s="20">
        <v>3.5173029236045407E-2</v>
      </c>
      <c r="P556" s="20">
        <v>0.25444155833012633</v>
      </c>
      <c r="Q556" s="20">
        <v>0.10200220368985423</v>
      </c>
      <c r="R556" s="3">
        <f t="shared" si="67"/>
        <v>0</v>
      </c>
      <c r="S556" s="3">
        <f t="shared" si="68"/>
        <v>0</v>
      </c>
      <c r="T556" s="3">
        <f t="shared" si="69"/>
        <v>0</v>
      </c>
      <c r="U556" s="3">
        <f t="shared" si="70"/>
        <v>0</v>
      </c>
      <c r="V556" s="3">
        <f t="shared" si="71"/>
        <v>9.2800572228331935E-2</v>
      </c>
      <c r="W556" s="3">
        <f t="shared" si="72"/>
        <v>6.9252153555548701E-2</v>
      </c>
      <c r="X556" s="3">
        <f t="shared" si="73"/>
        <v>0.22161467099399271</v>
      </c>
    </row>
    <row r="557" spans="1:24" x14ac:dyDescent="0.25">
      <c r="A557" s="35">
        <v>44643</v>
      </c>
      <c r="B557" s="36">
        <v>19</v>
      </c>
      <c r="C557" s="18" t="str">
        <f t="shared" si="74"/>
        <v>44643_19</v>
      </c>
      <c r="D557" s="20">
        <v>166.56809325673018</v>
      </c>
      <c r="E557" s="20">
        <v>378.58546037894013</v>
      </c>
      <c r="F557" s="20">
        <v>350.44556020647735</v>
      </c>
      <c r="G557" s="20">
        <v>266.16661944637968</v>
      </c>
      <c r="H557" s="20">
        <v>9.9797256309985705E-2</v>
      </c>
      <c r="I557" s="20">
        <v>1.0669852352840672</v>
      </c>
      <c r="J557" s="20">
        <v>0.3185049991999368</v>
      </c>
      <c r="K557" s="20">
        <v>-5.8990380440193446</v>
      </c>
      <c r="L557" s="20">
        <v>-23.569773662949519</v>
      </c>
      <c r="M557" s="20">
        <v>-26.228434057887689</v>
      </c>
      <c r="N557" s="20">
        <v>-20.971931836469413</v>
      </c>
      <c r="O557" s="20">
        <v>6.681145451685527E-3</v>
      </c>
      <c r="P557" s="20">
        <v>9.5538210058645767E-2</v>
      </c>
      <c r="Q557" s="20">
        <v>1.9903476097739514E-2</v>
      </c>
      <c r="R557" s="3">
        <f t="shared" si="67"/>
        <v>0</v>
      </c>
      <c r="S557" s="3">
        <f t="shared" si="68"/>
        <v>0</v>
      </c>
      <c r="T557" s="3">
        <f t="shared" si="69"/>
        <v>0</v>
      </c>
      <c r="U557" s="3">
        <f t="shared" si="70"/>
        <v>0</v>
      </c>
      <c r="V557" s="3">
        <f t="shared" si="71"/>
        <v>0</v>
      </c>
      <c r="W557" s="3">
        <f t="shared" si="72"/>
        <v>0</v>
      </c>
      <c r="X557" s="3">
        <f t="shared" si="73"/>
        <v>0</v>
      </c>
    </row>
    <row r="558" spans="1:24" x14ac:dyDescent="0.25">
      <c r="A558" s="35">
        <v>44643</v>
      </c>
      <c r="B558" s="36">
        <v>20</v>
      </c>
      <c r="C558" s="18" t="str">
        <f t="shared" si="74"/>
        <v>44643_20</v>
      </c>
      <c r="D558" s="20">
        <v>168.32342865513294</v>
      </c>
      <c r="E558" s="20">
        <v>384.68138170298118</v>
      </c>
      <c r="F558" s="20">
        <v>361.15290525519657</v>
      </c>
      <c r="G558" s="20">
        <v>268.90337293828162</v>
      </c>
      <c r="H558" s="20">
        <v>0.1089935662043488</v>
      </c>
      <c r="I558" s="20">
        <v>1.0418443876438177</v>
      </c>
      <c r="J558" s="20">
        <v>0.3456277376965794</v>
      </c>
      <c r="K558" s="20">
        <v>-13.610583480267142</v>
      </c>
      <c r="L558" s="20">
        <v>-39.025373873044579</v>
      </c>
      <c r="M558" s="20">
        <v>-40.279066948844736</v>
      </c>
      <c r="N558" s="20">
        <v>-31.783616423698078</v>
      </c>
      <c r="O558" s="20">
        <v>-3.5545860886540435E-3</v>
      </c>
      <c r="P558" s="20">
        <v>1.6558117963879057E-2</v>
      </c>
      <c r="Q558" s="20">
        <v>-1.0035285047799805E-2</v>
      </c>
      <c r="R558" s="3">
        <f t="shared" si="67"/>
        <v>0</v>
      </c>
      <c r="S558" s="3">
        <f t="shared" si="68"/>
        <v>0</v>
      </c>
      <c r="T558" s="3">
        <f t="shared" si="69"/>
        <v>0</v>
      </c>
      <c r="U558" s="3">
        <f t="shared" si="70"/>
        <v>0</v>
      </c>
      <c r="V558" s="3">
        <f t="shared" si="71"/>
        <v>0</v>
      </c>
      <c r="W558" s="3">
        <f t="shared" si="72"/>
        <v>0</v>
      </c>
      <c r="X558" s="3">
        <f t="shared" si="73"/>
        <v>0</v>
      </c>
    </row>
    <row r="559" spans="1:24" x14ac:dyDescent="0.25">
      <c r="A559" s="35">
        <v>44643</v>
      </c>
      <c r="B559" s="36">
        <v>21</v>
      </c>
      <c r="C559" s="18" t="str">
        <f t="shared" si="74"/>
        <v>44643_21</v>
      </c>
      <c r="D559" s="20">
        <v>186.11668112298975</v>
      </c>
      <c r="E559" s="20">
        <v>428.24471577628225</v>
      </c>
      <c r="F559" s="20">
        <v>411.13390078979376</v>
      </c>
      <c r="G559" s="20">
        <v>302.60034631146397</v>
      </c>
      <c r="H559" s="20">
        <v>0.13344466274242675</v>
      </c>
      <c r="I559" s="20">
        <v>1.1408833043257203</v>
      </c>
      <c r="J559" s="20">
        <v>0.41649522632263425</v>
      </c>
      <c r="K559" s="20">
        <v>-16.664781429781982</v>
      </c>
      <c r="L559" s="20">
        <v>-42.98911172405019</v>
      </c>
      <c r="M559" s="20">
        <v>-41.169303208709174</v>
      </c>
      <c r="N559" s="20">
        <v>-34.906505061455803</v>
      </c>
      <c r="O559" s="20">
        <v>-6.5274477941912731E-3</v>
      </c>
      <c r="P559" s="20">
        <v>-1.5930764842997349E-2</v>
      </c>
      <c r="Q559" s="20">
        <v>-1.9067105543617083E-2</v>
      </c>
      <c r="R559" s="3">
        <f t="shared" si="67"/>
        <v>0</v>
      </c>
      <c r="S559" s="3">
        <f t="shared" si="68"/>
        <v>0</v>
      </c>
      <c r="T559" s="3">
        <f t="shared" si="69"/>
        <v>0</v>
      </c>
      <c r="U559" s="3">
        <f t="shared" si="70"/>
        <v>0</v>
      </c>
      <c r="V559" s="3">
        <f t="shared" si="71"/>
        <v>0</v>
      </c>
      <c r="W559" s="3">
        <f t="shared" si="72"/>
        <v>0</v>
      </c>
      <c r="X559" s="3">
        <f t="shared" si="73"/>
        <v>0</v>
      </c>
    </row>
    <row r="560" spans="1:24" x14ac:dyDescent="0.25">
      <c r="A560" s="35">
        <v>44643</v>
      </c>
      <c r="B560" s="36">
        <v>22</v>
      </c>
      <c r="C560" s="18" t="str">
        <f t="shared" si="74"/>
        <v>44643_22</v>
      </c>
      <c r="D560" s="20">
        <v>178.9998245763025</v>
      </c>
      <c r="E560" s="20">
        <v>413.94682101063097</v>
      </c>
      <c r="F560" s="20">
        <v>400.58138870919896</v>
      </c>
      <c r="G560" s="20">
        <v>292.1902248335868</v>
      </c>
      <c r="H560" s="20">
        <v>0.13002419849704103</v>
      </c>
      <c r="I560" s="20">
        <v>1.1120398990758462</v>
      </c>
      <c r="J560" s="20">
        <v>0.40577423771454596</v>
      </c>
      <c r="K560" s="20">
        <v>-18.365011460970944</v>
      </c>
      <c r="L560" s="20">
        <v>-45.40034030929769</v>
      </c>
      <c r="M560" s="20">
        <v>-43.898973970711289</v>
      </c>
      <c r="N560" s="20">
        <v>-37.939324115896532</v>
      </c>
      <c r="O560" s="20">
        <v>-9.6780049955184477E-3</v>
      </c>
      <c r="P560" s="20">
        <v>-1.8883881672751214E-2</v>
      </c>
      <c r="Q560" s="20">
        <v>-2.8249668780917048E-2</v>
      </c>
      <c r="R560" s="3">
        <f t="shared" si="67"/>
        <v>0</v>
      </c>
      <c r="S560" s="3">
        <f t="shared" si="68"/>
        <v>0</v>
      </c>
      <c r="T560" s="3">
        <f t="shared" si="69"/>
        <v>0</v>
      </c>
      <c r="U560" s="3">
        <f t="shared" si="70"/>
        <v>0</v>
      </c>
      <c r="V560" s="3">
        <f t="shared" si="71"/>
        <v>0</v>
      </c>
      <c r="W560" s="3">
        <f t="shared" si="72"/>
        <v>0</v>
      </c>
      <c r="X560" s="3">
        <f t="shared" si="73"/>
        <v>0</v>
      </c>
    </row>
    <row r="561" spans="1:24" x14ac:dyDescent="0.25">
      <c r="A561" s="35">
        <v>44643</v>
      </c>
      <c r="B561" s="36">
        <v>23</v>
      </c>
      <c r="C561" s="18" t="str">
        <f t="shared" si="74"/>
        <v>44643_23</v>
      </c>
      <c r="D561" s="20">
        <v>162.55884659329999</v>
      </c>
      <c r="E561" s="20">
        <v>377.56961128943129</v>
      </c>
      <c r="F561" s="20">
        <v>364.48165133034723</v>
      </c>
      <c r="G561" s="20">
        <v>264.91177602654801</v>
      </c>
      <c r="H561" s="20">
        <v>0.12246809004323655</v>
      </c>
      <c r="I561" s="20">
        <v>1.0228102674682042</v>
      </c>
      <c r="J561" s="20">
        <v>0.38370309365832633</v>
      </c>
      <c r="K561" s="20">
        <v>-16.229662360770551</v>
      </c>
      <c r="L561" s="20">
        <v>-37.790174013997245</v>
      </c>
      <c r="M561" s="20">
        <v>-35.283917842362641</v>
      </c>
      <c r="N561" s="20">
        <v>-31.681660559669723</v>
      </c>
      <c r="O561" s="20">
        <v>-1.0166751835181806E-2</v>
      </c>
      <c r="P561" s="20">
        <v>-3.4189897139511725E-2</v>
      </c>
      <c r="Q561" s="20">
        <v>-2.9629825543296965E-2</v>
      </c>
      <c r="R561" s="3">
        <f t="shared" si="67"/>
        <v>0</v>
      </c>
      <c r="S561" s="3">
        <f t="shared" si="68"/>
        <v>0</v>
      </c>
      <c r="T561" s="3">
        <f t="shared" si="69"/>
        <v>0</v>
      </c>
      <c r="U561" s="3">
        <f t="shared" si="70"/>
        <v>0</v>
      </c>
      <c r="V561" s="3">
        <f t="shared" si="71"/>
        <v>0</v>
      </c>
      <c r="W561" s="3">
        <f t="shared" si="72"/>
        <v>0</v>
      </c>
      <c r="X561" s="3">
        <f t="shared" si="73"/>
        <v>0</v>
      </c>
    </row>
    <row r="562" spans="1:24" x14ac:dyDescent="0.25">
      <c r="A562" s="35">
        <v>44643</v>
      </c>
      <c r="B562" s="36">
        <v>24</v>
      </c>
      <c r="C562" s="18" t="str">
        <f t="shared" si="74"/>
        <v>44643_24</v>
      </c>
      <c r="D562" s="20">
        <v>144.53647915941951</v>
      </c>
      <c r="E562" s="20">
        <v>333.0759105143436</v>
      </c>
      <c r="F562" s="20">
        <v>321.06518846379305</v>
      </c>
      <c r="G562" s="20">
        <v>234.07323559615077</v>
      </c>
      <c r="H562" s="20">
        <v>0.11388519294756745</v>
      </c>
      <c r="I562" s="20">
        <v>0.89170156780763554</v>
      </c>
      <c r="J562" s="20">
        <v>0.35812442075672773</v>
      </c>
      <c r="K562" s="20">
        <v>-17.223163229160974</v>
      </c>
      <c r="L562" s="20">
        <v>-39.639154870508996</v>
      </c>
      <c r="M562" s="20">
        <v>-36.998677680252399</v>
      </c>
      <c r="N562" s="20">
        <v>-33.364418149429909</v>
      </c>
      <c r="O562" s="20">
        <v>-8.9154742053581103E-3</v>
      </c>
      <c r="P562" s="20">
        <v>-4.4927563693973611E-2</v>
      </c>
      <c r="Q562" s="20">
        <v>-2.5881643749790219E-2</v>
      </c>
      <c r="R562" s="3">
        <f t="shared" si="67"/>
        <v>0</v>
      </c>
      <c r="S562" s="3">
        <f t="shared" si="68"/>
        <v>0</v>
      </c>
      <c r="T562" s="3">
        <f t="shared" si="69"/>
        <v>0</v>
      </c>
      <c r="U562" s="3">
        <f t="shared" si="70"/>
        <v>0</v>
      </c>
      <c r="V562" s="3">
        <f t="shared" si="71"/>
        <v>0</v>
      </c>
      <c r="W562" s="3">
        <f t="shared" si="72"/>
        <v>0</v>
      </c>
      <c r="X562" s="3">
        <f t="shared" si="73"/>
        <v>0</v>
      </c>
    </row>
    <row r="563" spans="1:24" x14ac:dyDescent="0.25">
      <c r="A563" s="35">
        <v>44644</v>
      </c>
      <c r="B563" s="36">
        <v>1</v>
      </c>
      <c r="C563" s="18" t="str">
        <f t="shared" si="74"/>
        <v>44644_1</v>
      </c>
      <c r="D563" s="20">
        <v>126.33174899689357</v>
      </c>
      <c r="E563" s="20">
        <v>288.46052706012307</v>
      </c>
      <c r="F563" s="20">
        <v>274.60678213281091</v>
      </c>
      <c r="G563" s="20">
        <v>201.64352014560117</v>
      </c>
      <c r="H563" s="20">
        <v>0.10128420162292578</v>
      </c>
      <c r="I563" s="20">
        <v>0.79792894093947753</v>
      </c>
      <c r="J563" s="20">
        <v>0.32030163952437818</v>
      </c>
      <c r="K563" s="20">
        <v>-18.768763298779035</v>
      </c>
      <c r="L563" s="20">
        <v>-42.866446023114754</v>
      </c>
      <c r="M563" s="20">
        <v>-40.172701981498797</v>
      </c>
      <c r="N563" s="20">
        <v>-35.694257824033414</v>
      </c>
      <c r="O563" s="20">
        <v>-1.008876301605535E-2</v>
      </c>
      <c r="P563" s="20">
        <v>-5.3213611114603265E-2</v>
      </c>
      <c r="Q563" s="20">
        <v>-2.908174515341445E-2</v>
      </c>
      <c r="R563" s="3">
        <f t="shared" si="67"/>
        <v>0</v>
      </c>
      <c r="S563" s="3">
        <f t="shared" si="68"/>
        <v>0</v>
      </c>
      <c r="T563" s="3">
        <f t="shared" si="69"/>
        <v>0</v>
      </c>
      <c r="U563" s="3">
        <f t="shared" si="70"/>
        <v>0</v>
      </c>
      <c r="V563" s="3">
        <f t="shared" si="71"/>
        <v>0</v>
      </c>
      <c r="W563" s="3">
        <f t="shared" si="72"/>
        <v>0</v>
      </c>
      <c r="X563" s="3">
        <f t="shared" si="73"/>
        <v>0</v>
      </c>
    </row>
    <row r="564" spans="1:24" x14ac:dyDescent="0.25">
      <c r="A564" s="35">
        <v>44644</v>
      </c>
      <c r="B564" s="36">
        <v>2</v>
      </c>
      <c r="C564" s="18" t="str">
        <f t="shared" si="74"/>
        <v>44644_2</v>
      </c>
      <c r="D564" s="20">
        <v>114.13905081308606</v>
      </c>
      <c r="E564" s="20">
        <v>255.21351507881681</v>
      </c>
      <c r="F564" s="20">
        <v>239.55036427990348</v>
      </c>
      <c r="G564" s="20">
        <v>178.12611325089358</v>
      </c>
      <c r="H564" s="20">
        <v>9.4497123796569188E-2</v>
      </c>
      <c r="I564" s="20">
        <v>0.70559125133914147</v>
      </c>
      <c r="J564" s="20">
        <v>0.29995149416309297</v>
      </c>
      <c r="K564" s="20">
        <v>-19.183905891508942</v>
      </c>
      <c r="L564" s="20">
        <v>-44.180497801219417</v>
      </c>
      <c r="M564" s="20">
        <v>-42.197830426566192</v>
      </c>
      <c r="N564" s="20">
        <v>-36.65798366174986</v>
      </c>
      <c r="O564" s="20">
        <v>-1.0482284301886271E-2</v>
      </c>
      <c r="P564" s="20">
        <v>-6.7934242670304429E-2</v>
      </c>
      <c r="Q564" s="20">
        <v>-2.9979980445907752E-2</v>
      </c>
      <c r="R564" s="3">
        <f t="shared" si="67"/>
        <v>0</v>
      </c>
      <c r="S564" s="3">
        <f t="shared" si="68"/>
        <v>0</v>
      </c>
      <c r="T564" s="3">
        <f t="shared" si="69"/>
        <v>0</v>
      </c>
      <c r="U564" s="3">
        <f t="shared" si="70"/>
        <v>0</v>
      </c>
      <c r="V564" s="3">
        <f t="shared" si="71"/>
        <v>0</v>
      </c>
      <c r="W564" s="3">
        <f t="shared" si="72"/>
        <v>0</v>
      </c>
      <c r="X564" s="3">
        <f t="shared" si="73"/>
        <v>0</v>
      </c>
    </row>
    <row r="565" spans="1:24" x14ac:dyDescent="0.25">
      <c r="A565" s="35">
        <v>44644</v>
      </c>
      <c r="B565" s="36">
        <v>3</v>
      </c>
      <c r="C565" s="18" t="str">
        <f t="shared" si="74"/>
        <v>44644_3</v>
      </c>
      <c r="D565" s="20">
        <v>107.43711498102368</v>
      </c>
      <c r="E565" s="20">
        <v>238.02017061359155</v>
      </c>
      <c r="F565" s="20">
        <v>222.03244575306965</v>
      </c>
      <c r="G565" s="20">
        <v>166.09970703838462</v>
      </c>
      <c r="H565" s="20">
        <v>9.3462211674686879E-2</v>
      </c>
      <c r="I565" s="20">
        <v>0.66329283200902101</v>
      </c>
      <c r="J565" s="20">
        <v>0.29620316059670748</v>
      </c>
      <c r="K565" s="20">
        <v>-19.979644674066172</v>
      </c>
      <c r="L565" s="20">
        <v>-45.911630057847191</v>
      </c>
      <c r="M565" s="20">
        <v>-43.403843303774771</v>
      </c>
      <c r="N565" s="20">
        <v>-37.651885683200973</v>
      </c>
      <c r="O565" s="20">
        <v>-4.1719868208487517E-3</v>
      </c>
      <c r="P565" s="20">
        <v>-5.0846070468450327E-2</v>
      </c>
      <c r="Q565" s="20">
        <v>-1.186444292249806E-2</v>
      </c>
      <c r="R565" s="3">
        <f t="shared" si="67"/>
        <v>0</v>
      </c>
      <c r="S565" s="3">
        <f t="shared" si="68"/>
        <v>0</v>
      </c>
      <c r="T565" s="3">
        <f t="shared" si="69"/>
        <v>0</v>
      </c>
      <c r="U565" s="3">
        <f t="shared" si="70"/>
        <v>0</v>
      </c>
      <c r="V565" s="3">
        <f t="shared" si="71"/>
        <v>0</v>
      </c>
      <c r="W565" s="3">
        <f t="shared" si="72"/>
        <v>0</v>
      </c>
      <c r="X565" s="3">
        <f t="shared" si="73"/>
        <v>0</v>
      </c>
    </row>
    <row r="566" spans="1:24" x14ac:dyDescent="0.25">
      <c r="A566" s="35">
        <v>44644</v>
      </c>
      <c r="B566" s="36">
        <v>4</v>
      </c>
      <c r="C566" s="18" t="str">
        <f t="shared" si="74"/>
        <v>44644_4</v>
      </c>
      <c r="D566" s="20">
        <v>103.30052943027411</v>
      </c>
      <c r="E566" s="20">
        <v>229.4628617675921</v>
      </c>
      <c r="F566" s="20">
        <v>212.79503804300236</v>
      </c>
      <c r="G566" s="20">
        <v>158.99734701840927</v>
      </c>
      <c r="H566" s="20">
        <v>9.1020359073014062E-2</v>
      </c>
      <c r="I566" s="20">
        <v>0.67226843315141371</v>
      </c>
      <c r="J566" s="20">
        <v>0.28839099428844883</v>
      </c>
      <c r="K566" s="20">
        <v>-21.094069235599584</v>
      </c>
      <c r="L566" s="20">
        <v>-48.134104396059527</v>
      </c>
      <c r="M566" s="20">
        <v>-45.440032592984672</v>
      </c>
      <c r="N566" s="20">
        <v>-39.451890661249465</v>
      </c>
      <c r="O566" s="20">
        <v>-1.1841594642400161E-2</v>
      </c>
      <c r="P566" s="20">
        <v>-7.9163707268489786E-2</v>
      </c>
      <c r="Q566" s="20">
        <v>-3.3953776741517179E-2</v>
      </c>
      <c r="R566" s="3">
        <f t="shared" si="67"/>
        <v>0</v>
      </c>
      <c r="S566" s="3">
        <f t="shared" si="68"/>
        <v>0</v>
      </c>
      <c r="T566" s="3">
        <f t="shared" si="69"/>
        <v>0</v>
      </c>
      <c r="U566" s="3">
        <f t="shared" si="70"/>
        <v>0</v>
      </c>
      <c r="V566" s="3">
        <f t="shared" si="71"/>
        <v>0</v>
      </c>
      <c r="W566" s="3">
        <f t="shared" si="72"/>
        <v>0</v>
      </c>
      <c r="X566" s="3">
        <f t="shared" si="73"/>
        <v>0</v>
      </c>
    </row>
    <row r="567" spans="1:24" x14ac:dyDescent="0.25">
      <c r="A567" s="35">
        <v>44644</v>
      </c>
      <c r="B567" s="36">
        <v>5</v>
      </c>
      <c r="C567" s="18" t="str">
        <f t="shared" si="74"/>
        <v>44644_5</v>
      </c>
      <c r="D567" s="20">
        <v>101.11367441679282</v>
      </c>
      <c r="E567" s="20">
        <v>225.48023930033943</v>
      </c>
      <c r="F567" s="20">
        <v>207.70928783436977</v>
      </c>
      <c r="G567" s="20">
        <v>155.87960034096855</v>
      </c>
      <c r="H567" s="20">
        <v>9.200306495822734E-2</v>
      </c>
      <c r="I567" s="20">
        <v>0.70101845138582097</v>
      </c>
      <c r="J567" s="20">
        <v>0.29072510443335903</v>
      </c>
      <c r="K567" s="20">
        <v>-21.602780902051915</v>
      </c>
      <c r="L567" s="20">
        <v>-49.535100299627466</v>
      </c>
      <c r="M567" s="20">
        <v>-46.612213687815434</v>
      </c>
      <c r="N567" s="20">
        <v>-40.117842305087947</v>
      </c>
      <c r="O567" s="20">
        <v>-1.1458087773396942E-2</v>
      </c>
      <c r="P567" s="20">
        <v>-7.4333311457435144E-2</v>
      </c>
      <c r="Q567" s="20">
        <v>-3.2920579932841344E-2</v>
      </c>
      <c r="R567" s="3">
        <f t="shared" si="67"/>
        <v>0</v>
      </c>
      <c r="S567" s="3">
        <f t="shared" si="68"/>
        <v>0</v>
      </c>
      <c r="T567" s="3">
        <f t="shared" si="69"/>
        <v>0</v>
      </c>
      <c r="U567" s="3">
        <f t="shared" si="70"/>
        <v>0</v>
      </c>
      <c r="V567" s="3">
        <f t="shared" si="71"/>
        <v>0</v>
      </c>
      <c r="W567" s="3">
        <f t="shared" si="72"/>
        <v>0</v>
      </c>
      <c r="X567" s="3">
        <f t="shared" si="73"/>
        <v>0</v>
      </c>
    </row>
    <row r="568" spans="1:24" x14ac:dyDescent="0.25">
      <c r="A568" s="35">
        <v>44644</v>
      </c>
      <c r="B568" s="36">
        <v>6</v>
      </c>
      <c r="C568" s="18" t="str">
        <f t="shared" si="74"/>
        <v>44644_6</v>
      </c>
      <c r="D568" s="20">
        <v>103.07208169152793</v>
      </c>
      <c r="E568" s="20">
        <v>231.56501710631326</v>
      </c>
      <c r="F568" s="20">
        <v>213.91590268866847</v>
      </c>
      <c r="G568" s="20">
        <v>159.3221254965226</v>
      </c>
      <c r="H568" s="20">
        <v>9.4317645649861892E-2</v>
      </c>
      <c r="I568" s="20">
        <v>0.71746900659379098</v>
      </c>
      <c r="J568" s="20">
        <v>0.2971757557788291</v>
      </c>
      <c r="K568" s="20">
        <v>-22.127852410404167</v>
      </c>
      <c r="L568" s="20">
        <v>-52.237920728090074</v>
      </c>
      <c r="M568" s="20">
        <v>-48.31972472436599</v>
      </c>
      <c r="N568" s="20">
        <v>-40.956624123685259</v>
      </c>
      <c r="O568" s="20">
        <v>-7.2414456936705897E-3</v>
      </c>
      <c r="P568" s="20">
        <v>-6.2447058905862725E-2</v>
      </c>
      <c r="Q568" s="20">
        <v>-2.0715541297210514E-2</v>
      </c>
      <c r="R568" s="3">
        <f t="shared" si="67"/>
        <v>0</v>
      </c>
      <c r="S568" s="3">
        <f t="shared" si="68"/>
        <v>0</v>
      </c>
      <c r="T568" s="3">
        <f t="shared" si="69"/>
        <v>0</v>
      </c>
      <c r="U568" s="3">
        <f t="shared" si="70"/>
        <v>0</v>
      </c>
      <c r="V568" s="3">
        <f t="shared" si="71"/>
        <v>0</v>
      </c>
      <c r="W568" s="3">
        <f t="shared" si="72"/>
        <v>0</v>
      </c>
      <c r="X568" s="3">
        <f t="shared" si="73"/>
        <v>0</v>
      </c>
    </row>
    <row r="569" spans="1:24" x14ac:dyDescent="0.25">
      <c r="A569" s="35">
        <v>44644</v>
      </c>
      <c r="B569" s="36">
        <v>7</v>
      </c>
      <c r="C569" s="18" t="str">
        <f t="shared" si="74"/>
        <v>44644_7</v>
      </c>
      <c r="D569" s="20">
        <v>119.52498146686166</v>
      </c>
      <c r="E569" s="20">
        <v>271.06423773260559</v>
      </c>
      <c r="F569" s="20">
        <v>250.16180213999112</v>
      </c>
      <c r="G569" s="20">
        <v>185.94834670602881</v>
      </c>
      <c r="H569" s="20">
        <v>0.10186096237258743</v>
      </c>
      <c r="I569" s="20">
        <v>0.78452058374618339</v>
      </c>
      <c r="J569" s="20">
        <v>0.31989179502016774</v>
      </c>
      <c r="K569" s="20">
        <v>-24.556305497555222</v>
      </c>
      <c r="L569" s="20">
        <v>-60.650820505069809</v>
      </c>
      <c r="M569" s="20">
        <v>-59.028215680128497</v>
      </c>
      <c r="N569" s="20">
        <v>-47.312097121625129</v>
      </c>
      <c r="O569" s="20">
        <v>-6.4903203649551424E-3</v>
      </c>
      <c r="P569" s="20">
        <v>-7.1944245419180222E-2</v>
      </c>
      <c r="Q569" s="20">
        <v>-1.8817078857851565E-2</v>
      </c>
      <c r="R569" s="3">
        <f t="shared" si="67"/>
        <v>0</v>
      </c>
      <c r="S569" s="3">
        <f t="shared" si="68"/>
        <v>0</v>
      </c>
      <c r="T569" s="3">
        <f t="shared" si="69"/>
        <v>0</v>
      </c>
      <c r="U569" s="3">
        <f t="shared" si="70"/>
        <v>0</v>
      </c>
      <c r="V569" s="3">
        <f t="shared" si="71"/>
        <v>0</v>
      </c>
      <c r="W569" s="3">
        <f t="shared" si="72"/>
        <v>0</v>
      </c>
      <c r="X569" s="3">
        <f t="shared" si="73"/>
        <v>0</v>
      </c>
    </row>
    <row r="570" spans="1:24" x14ac:dyDescent="0.25">
      <c r="A570" s="35">
        <v>44644</v>
      </c>
      <c r="B570" s="36">
        <v>8</v>
      </c>
      <c r="C570" s="18" t="str">
        <f t="shared" si="74"/>
        <v>44644_8</v>
      </c>
      <c r="D570" s="20">
        <v>140.89531762303218</v>
      </c>
      <c r="E570" s="20">
        <v>316.37681632688953</v>
      </c>
      <c r="F570" s="20">
        <v>291.16138580232348</v>
      </c>
      <c r="G570" s="20">
        <v>221.55911201815832</v>
      </c>
      <c r="H570" s="20">
        <v>0.10518886316623682</v>
      </c>
      <c r="I570" s="20">
        <v>0.85191187068323648</v>
      </c>
      <c r="J570" s="20">
        <v>0.33055812858801381</v>
      </c>
      <c r="K570" s="20">
        <v>-22.568416100197595</v>
      </c>
      <c r="L570" s="20">
        <v>-55.621535732939904</v>
      </c>
      <c r="M570" s="20">
        <v>-57.543359265183305</v>
      </c>
      <c r="N570" s="20">
        <v>-45.299541133625496</v>
      </c>
      <c r="O570" s="20">
        <v>-9.1429855124466469E-3</v>
      </c>
      <c r="P570" s="20">
        <v>-6.2196379000230888E-2</v>
      </c>
      <c r="Q570" s="20">
        <v>-2.6673284267585428E-2</v>
      </c>
      <c r="R570" s="3">
        <f t="shared" si="67"/>
        <v>0</v>
      </c>
      <c r="S570" s="3">
        <f t="shared" si="68"/>
        <v>0</v>
      </c>
      <c r="T570" s="3">
        <f t="shared" si="69"/>
        <v>0</v>
      </c>
      <c r="U570" s="3">
        <f t="shared" si="70"/>
        <v>0</v>
      </c>
      <c r="V570" s="3">
        <f t="shared" si="71"/>
        <v>0</v>
      </c>
      <c r="W570" s="3">
        <f t="shared" si="72"/>
        <v>0</v>
      </c>
      <c r="X570" s="3">
        <f t="shared" si="73"/>
        <v>0</v>
      </c>
    </row>
    <row r="571" spans="1:24" x14ac:dyDescent="0.25">
      <c r="A571" s="35">
        <v>44644</v>
      </c>
      <c r="B571" s="36">
        <v>9</v>
      </c>
      <c r="C571" s="18" t="str">
        <f t="shared" si="74"/>
        <v>44644_9</v>
      </c>
      <c r="D571" s="20">
        <v>150.97771569776717</v>
      </c>
      <c r="E571" s="20">
        <v>340.17273535066141</v>
      </c>
      <c r="F571" s="20">
        <v>310.4576034013399</v>
      </c>
      <c r="G571" s="20">
        <v>236.54993052903941</v>
      </c>
      <c r="H571" s="20">
        <v>0.11900514416150218</v>
      </c>
      <c r="I571" s="20">
        <v>1.0140915205660554</v>
      </c>
      <c r="J571" s="20">
        <v>0.37147908363002174</v>
      </c>
      <c r="K571" s="20">
        <v>-22.837670018202235</v>
      </c>
      <c r="L571" s="20">
        <v>-51.661507508888278</v>
      </c>
      <c r="M571" s="20">
        <v>-55.018471070762509</v>
      </c>
      <c r="N571" s="20">
        <v>-46.57618692373206</v>
      </c>
      <c r="O571" s="20">
        <v>2.2835718135912543E-2</v>
      </c>
      <c r="P571" s="20">
        <v>0.12307769496618907</v>
      </c>
      <c r="Q571" s="20">
        <v>6.5393645340519072E-2</v>
      </c>
      <c r="R571" s="3">
        <f t="shared" si="67"/>
        <v>0</v>
      </c>
      <c r="S571" s="3">
        <f t="shared" si="68"/>
        <v>0</v>
      </c>
      <c r="T571" s="3">
        <f t="shared" si="69"/>
        <v>0</v>
      </c>
      <c r="U571" s="3">
        <f t="shared" si="70"/>
        <v>0</v>
      </c>
      <c r="V571" s="3">
        <f t="shared" si="71"/>
        <v>0</v>
      </c>
      <c r="W571" s="3">
        <f t="shared" si="72"/>
        <v>0</v>
      </c>
      <c r="X571" s="3">
        <f t="shared" si="73"/>
        <v>0</v>
      </c>
    </row>
    <row r="572" spans="1:24" x14ac:dyDescent="0.25">
      <c r="A572" s="35">
        <v>44644</v>
      </c>
      <c r="B572" s="36">
        <v>10</v>
      </c>
      <c r="C572" s="18" t="str">
        <f t="shared" si="74"/>
        <v>44644_10</v>
      </c>
      <c r="D572" s="20">
        <v>163.22312278170986</v>
      </c>
      <c r="E572" s="20">
        <v>371.40825193526638</v>
      </c>
      <c r="F572" s="20">
        <v>338.68234566291727</v>
      </c>
      <c r="G572" s="20">
        <v>257.68759031069487</v>
      </c>
      <c r="H572" s="20">
        <v>0.12308035939408529</v>
      </c>
      <c r="I572" s="20">
        <v>1.1773031784397472</v>
      </c>
      <c r="J572" s="20">
        <v>0.38422307473730244</v>
      </c>
      <c r="K572" s="20">
        <v>-17.55134907896376</v>
      </c>
      <c r="L572" s="20">
        <v>-40.640574186095392</v>
      </c>
      <c r="M572" s="20">
        <v>-44.524009123458768</v>
      </c>
      <c r="N572" s="20">
        <v>-40.225440765282748</v>
      </c>
      <c r="O572" s="20">
        <v>4.6283260131626591E-2</v>
      </c>
      <c r="P572" s="20">
        <v>0.26145876316686445</v>
      </c>
      <c r="Q572" s="20">
        <v>0.13317685436870152</v>
      </c>
      <c r="R572" s="3">
        <f t="shared" si="67"/>
        <v>0</v>
      </c>
      <c r="S572" s="3">
        <f t="shared" si="68"/>
        <v>0</v>
      </c>
      <c r="T572" s="3">
        <f t="shared" si="69"/>
        <v>0</v>
      </c>
      <c r="U572" s="3">
        <f t="shared" si="70"/>
        <v>0</v>
      </c>
      <c r="V572" s="3">
        <f t="shared" si="71"/>
        <v>0.22449613806587093</v>
      </c>
      <c r="W572" s="3">
        <f t="shared" si="72"/>
        <v>0.20015958346016657</v>
      </c>
      <c r="X572" s="3">
        <f t="shared" si="73"/>
        <v>0.54408082189664375</v>
      </c>
    </row>
    <row r="573" spans="1:24" x14ac:dyDescent="0.25">
      <c r="A573" s="35">
        <v>44644</v>
      </c>
      <c r="B573" s="36">
        <v>11</v>
      </c>
      <c r="C573" s="18" t="str">
        <f t="shared" si="74"/>
        <v>44644_11</v>
      </c>
      <c r="D573" s="20">
        <v>171.85768062575355</v>
      </c>
      <c r="E573" s="20">
        <v>389.66168671760363</v>
      </c>
      <c r="F573" s="20">
        <v>354.44443550451837</v>
      </c>
      <c r="G573" s="20">
        <v>271.02809200973678</v>
      </c>
      <c r="H573" s="20">
        <v>0.12437557762006954</v>
      </c>
      <c r="I573" s="20">
        <v>1.2377216213307751</v>
      </c>
      <c r="J573" s="20">
        <v>0.38867998796324643</v>
      </c>
      <c r="K573" s="20">
        <v>-13.203638655511542</v>
      </c>
      <c r="L573" s="20">
        <v>-30.944239464164912</v>
      </c>
      <c r="M573" s="20">
        <v>-35.893876678994658</v>
      </c>
      <c r="N573" s="20">
        <v>-34.264161081730023</v>
      </c>
      <c r="O573" s="20">
        <v>5.1022231334395866E-2</v>
      </c>
      <c r="P573" s="20">
        <v>0.30416070978475357</v>
      </c>
      <c r="Q573" s="20">
        <v>0.14710049261808977</v>
      </c>
      <c r="R573" s="3">
        <f t="shared" si="67"/>
        <v>0</v>
      </c>
      <c r="S573" s="3">
        <f t="shared" si="68"/>
        <v>0</v>
      </c>
      <c r="T573" s="3">
        <f t="shared" si="69"/>
        <v>0</v>
      </c>
      <c r="U573" s="3">
        <f t="shared" si="70"/>
        <v>0</v>
      </c>
      <c r="V573" s="3">
        <f t="shared" si="71"/>
        <v>0.28579865087626588</v>
      </c>
      <c r="W573" s="3">
        <f t="shared" si="72"/>
        <v>0.4358895521076902</v>
      </c>
      <c r="X573" s="3">
        <f t="shared" si="73"/>
        <v>0.72198715346090725</v>
      </c>
    </row>
    <row r="574" spans="1:24" x14ac:dyDescent="0.25">
      <c r="A574" s="35">
        <v>44644</v>
      </c>
      <c r="B574" s="36">
        <v>12</v>
      </c>
      <c r="C574" s="18" t="str">
        <f t="shared" si="74"/>
        <v>44644_12</v>
      </c>
      <c r="D574" s="20">
        <v>178.93930223974061</v>
      </c>
      <c r="E574" s="20">
        <v>400.82424344008462</v>
      </c>
      <c r="F574" s="20">
        <v>365.02456423770099</v>
      </c>
      <c r="G574" s="20">
        <v>281.06891247725059</v>
      </c>
      <c r="H574" s="20">
        <v>0.12339250245433352</v>
      </c>
      <c r="I574" s="20">
        <v>1.2485943963421677</v>
      </c>
      <c r="J574" s="20">
        <v>0.38622737909966065</v>
      </c>
      <c r="K574" s="20">
        <v>-9.3057354952891647</v>
      </c>
      <c r="L574" s="20">
        <v>-22.199069353943564</v>
      </c>
      <c r="M574" s="20">
        <v>-26.833380118163245</v>
      </c>
      <c r="N574" s="20">
        <v>-27.559774378679307</v>
      </c>
      <c r="O574" s="20">
        <v>5.3305680678464328E-2</v>
      </c>
      <c r="P574" s="20">
        <v>0.32753044833398726</v>
      </c>
      <c r="Q574" s="20">
        <v>0.15383016027904484</v>
      </c>
      <c r="R574" s="3">
        <f t="shared" si="67"/>
        <v>0</v>
      </c>
      <c r="S574" s="3">
        <f t="shared" si="68"/>
        <v>0</v>
      </c>
      <c r="T574" s="3">
        <f t="shared" si="69"/>
        <v>0</v>
      </c>
      <c r="U574" s="3">
        <f t="shared" si="70"/>
        <v>0</v>
      </c>
      <c r="V574" s="3">
        <f t="shared" si="71"/>
        <v>0.32078317249787253</v>
      </c>
      <c r="W574" s="3">
        <f t="shared" si="72"/>
        <v>0.59907127023569795</v>
      </c>
      <c r="X574" s="3">
        <f t="shared" si="73"/>
        <v>0.82358496223309952</v>
      </c>
    </row>
    <row r="575" spans="1:24" x14ac:dyDescent="0.25">
      <c r="A575" s="35">
        <v>44644</v>
      </c>
      <c r="B575" s="36">
        <v>13</v>
      </c>
      <c r="C575" s="18" t="str">
        <f t="shared" si="74"/>
        <v>44644_13</v>
      </c>
      <c r="D575" s="20">
        <v>185.16230967028432</v>
      </c>
      <c r="E575" s="20">
        <v>414.5123648137556</v>
      </c>
      <c r="F575" s="20">
        <v>376.97176174241071</v>
      </c>
      <c r="G575" s="20">
        <v>290.80497700779165</v>
      </c>
      <c r="H575" s="20">
        <v>0.12599798619821329</v>
      </c>
      <c r="I575" s="20">
        <v>1.2500581376022781</v>
      </c>
      <c r="J575" s="20">
        <v>0.3940611510547416</v>
      </c>
      <c r="K575" s="20">
        <v>-5.562736334903347</v>
      </c>
      <c r="L575" s="20">
        <v>-15.385376585252558</v>
      </c>
      <c r="M575" s="20">
        <v>-20.436912558397978</v>
      </c>
      <c r="N575" s="20">
        <v>-21.643544979290596</v>
      </c>
      <c r="O575" s="20">
        <v>5.4778604631931418E-2</v>
      </c>
      <c r="P575" s="20">
        <v>0.32995077327858785</v>
      </c>
      <c r="Q575" s="20">
        <v>0.15834116166922937</v>
      </c>
      <c r="R575" s="3">
        <f t="shared" si="67"/>
        <v>0</v>
      </c>
      <c r="S575" s="3">
        <f t="shared" si="68"/>
        <v>0</v>
      </c>
      <c r="T575" s="3">
        <f t="shared" si="69"/>
        <v>0</v>
      </c>
      <c r="U575" s="3">
        <f t="shared" si="70"/>
        <v>0</v>
      </c>
      <c r="V575" s="3">
        <f t="shared" si="71"/>
        <v>0.33237164157794796</v>
      </c>
      <c r="W575" s="3">
        <f t="shared" si="72"/>
        <v>0.61545148319185994</v>
      </c>
      <c r="X575" s="3">
        <f t="shared" si="73"/>
        <v>0.85957016047965473</v>
      </c>
    </row>
    <row r="576" spans="1:24" x14ac:dyDescent="0.25">
      <c r="A576" s="35">
        <v>44644</v>
      </c>
      <c r="B576" s="36">
        <v>14</v>
      </c>
      <c r="C576" s="18" t="str">
        <f t="shared" si="74"/>
        <v>44644_14</v>
      </c>
      <c r="D576" s="20">
        <v>187.81182803023978</v>
      </c>
      <c r="E576" s="20">
        <v>415.91325561885481</v>
      </c>
      <c r="F576" s="20">
        <v>381.44765076954656</v>
      </c>
      <c r="G576" s="20">
        <v>296.95651093278275</v>
      </c>
      <c r="H576" s="20">
        <v>0.13035436025416341</v>
      </c>
      <c r="I576" s="20">
        <v>1.2350409596609309</v>
      </c>
      <c r="J576" s="20">
        <v>0.40654534487541172</v>
      </c>
      <c r="K576" s="20">
        <v>-5.3429210405334127</v>
      </c>
      <c r="L576" s="20">
        <v>-17.843232813810893</v>
      </c>
      <c r="M576" s="20">
        <v>-22.653290431026793</v>
      </c>
      <c r="N576" s="20">
        <v>-21.353259158163318</v>
      </c>
      <c r="O576" s="20">
        <v>5.4184389093208156E-2</v>
      </c>
      <c r="P576" s="20">
        <v>0.30534367382846356</v>
      </c>
      <c r="Q576" s="20">
        <v>0.15665423117755198</v>
      </c>
      <c r="R576" s="3">
        <f t="shared" si="67"/>
        <v>0</v>
      </c>
      <c r="S576" s="3">
        <f t="shared" si="68"/>
        <v>0</v>
      </c>
      <c r="T576" s="3">
        <f t="shared" si="69"/>
        <v>0</v>
      </c>
      <c r="U576" s="3">
        <f t="shared" si="70"/>
        <v>0</v>
      </c>
      <c r="V576" s="3">
        <f t="shared" si="71"/>
        <v>0.30937218101676789</v>
      </c>
      <c r="W576" s="3">
        <f t="shared" si="72"/>
        <v>0.44912487511943955</v>
      </c>
      <c r="X576" s="3">
        <f t="shared" si="73"/>
        <v>0.79388074240391782</v>
      </c>
    </row>
    <row r="577" spans="1:24" x14ac:dyDescent="0.25">
      <c r="A577" s="35">
        <v>44644</v>
      </c>
      <c r="B577" s="36">
        <v>15</v>
      </c>
      <c r="C577" s="18" t="str">
        <f t="shared" si="74"/>
        <v>44644_15</v>
      </c>
      <c r="D577" s="20">
        <v>186.11947497373984</v>
      </c>
      <c r="E577" s="20">
        <v>425.95476154217033</v>
      </c>
      <c r="F577" s="20">
        <v>387.34552226143757</v>
      </c>
      <c r="G577" s="20">
        <v>298.11861426975008</v>
      </c>
      <c r="H577" s="20">
        <v>0.12529749188164638</v>
      </c>
      <c r="I577" s="20">
        <v>1.2712795533094901</v>
      </c>
      <c r="J577" s="20">
        <v>0.39280726410924943</v>
      </c>
      <c r="K577" s="20">
        <v>-5.5603496456914687</v>
      </c>
      <c r="L577" s="20">
        <v>-13.970317031735471</v>
      </c>
      <c r="M577" s="20">
        <v>-19.041425215972264</v>
      </c>
      <c r="N577" s="20">
        <v>-20.240858842214521</v>
      </c>
      <c r="O577" s="20">
        <v>4.2152545075570931E-2</v>
      </c>
      <c r="P577" s="20">
        <v>0.27498338096092434</v>
      </c>
      <c r="Q577" s="20">
        <v>0.12198259166973383</v>
      </c>
      <c r="R577" s="3">
        <f t="shared" si="67"/>
        <v>0</v>
      </c>
      <c r="S577" s="3">
        <f t="shared" si="68"/>
        <v>0</v>
      </c>
      <c r="T577" s="3">
        <f t="shared" si="69"/>
        <v>0</v>
      </c>
      <c r="U577" s="3">
        <f t="shared" si="70"/>
        <v>0</v>
      </c>
      <c r="V577" s="3">
        <f t="shared" si="71"/>
        <v>0.15972296909822917</v>
      </c>
      <c r="W577" s="3">
        <f t="shared" si="72"/>
        <v>0.15958079383220369</v>
      </c>
      <c r="X577" s="3">
        <f t="shared" si="73"/>
        <v>0.35981670983883668</v>
      </c>
    </row>
    <row r="578" spans="1:24" x14ac:dyDescent="0.25">
      <c r="A578" s="35">
        <v>44644</v>
      </c>
      <c r="B578" s="36">
        <v>16</v>
      </c>
      <c r="C578" s="18" t="str">
        <f t="shared" si="74"/>
        <v>44644_16</v>
      </c>
      <c r="D578" s="20">
        <v>183.83775814243049</v>
      </c>
      <c r="E578" s="20">
        <v>432.01159587209463</v>
      </c>
      <c r="F578" s="20">
        <v>391.05620801483622</v>
      </c>
      <c r="G578" s="20">
        <v>297.75377340616416</v>
      </c>
      <c r="H578" s="20">
        <v>0.12689248162410161</v>
      </c>
      <c r="I578" s="20">
        <v>1.3773604132169754</v>
      </c>
      <c r="J578" s="20">
        <v>0.3978569878892273</v>
      </c>
      <c r="K578" s="20">
        <v>-3.4485860429046036</v>
      </c>
      <c r="L578" s="20">
        <v>-6.573538643196736</v>
      </c>
      <c r="M578" s="20">
        <v>-11.714947358374157</v>
      </c>
      <c r="N578" s="20">
        <v>-15.991010529761498</v>
      </c>
      <c r="O578" s="20">
        <v>4.4987803031881698E-2</v>
      </c>
      <c r="P578" s="20">
        <v>0.33098796949895071</v>
      </c>
      <c r="Q578" s="20">
        <v>0.13039616229568129</v>
      </c>
      <c r="R578" s="3">
        <f t="shared" si="67"/>
        <v>0</v>
      </c>
      <c r="S578" s="3">
        <f t="shared" si="68"/>
        <v>0</v>
      </c>
      <c r="T578" s="3">
        <f t="shared" si="69"/>
        <v>0</v>
      </c>
      <c r="U578" s="3">
        <f t="shared" si="70"/>
        <v>0</v>
      </c>
      <c r="V578" s="3">
        <f t="shared" si="71"/>
        <v>0.19362037314835101</v>
      </c>
      <c r="W578" s="3">
        <f t="shared" si="72"/>
        <v>0.42741681290092243</v>
      </c>
      <c r="X578" s="3">
        <f t="shared" si="73"/>
        <v>0.45933362688250956</v>
      </c>
    </row>
    <row r="579" spans="1:24" x14ac:dyDescent="0.25">
      <c r="A579" s="35">
        <v>44644</v>
      </c>
      <c r="B579" s="36">
        <v>17</v>
      </c>
      <c r="C579" s="18" t="str">
        <f t="shared" si="74"/>
        <v>44644_17</v>
      </c>
      <c r="D579" s="20">
        <v>182.86862283689607</v>
      </c>
      <c r="E579" s="20">
        <v>428.76310683501873</v>
      </c>
      <c r="F579" s="20">
        <v>390.77268883004319</v>
      </c>
      <c r="G579" s="20">
        <v>296.78538304769154</v>
      </c>
      <c r="H579" s="20">
        <v>0.12314876026230981</v>
      </c>
      <c r="I579" s="20">
        <v>1.3521862926748671</v>
      </c>
      <c r="J579" s="20">
        <v>0.38719313674657141</v>
      </c>
      <c r="K579" s="20">
        <v>-5.136754292543289</v>
      </c>
      <c r="L579" s="20">
        <v>-11.736021488683491</v>
      </c>
      <c r="M579" s="20">
        <v>-15.125980915777063</v>
      </c>
      <c r="N579" s="20">
        <v>-18.326293978457649</v>
      </c>
      <c r="O579" s="20">
        <v>4.3898513642532375E-2</v>
      </c>
      <c r="P579" s="20">
        <v>0.31335572425722286</v>
      </c>
      <c r="Q579" s="20">
        <v>0.12720409751919709</v>
      </c>
      <c r="R579" s="3">
        <f t="shared" si="67"/>
        <v>0</v>
      </c>
      <c r="S579" s="3">
        <f t="shared" si="68"/>
        <v>0</v>
      </c>
      <c r="T579" s="3">
        <f t="shared" si="69"/>
        <v>0</v>
      </c>
      <c r="U579" s="3">
        <f t="shared" si="70"/>
        <v>0</v>
      </c>
      <c r="V579" s="3">
        <f t="shared" si="71"/>
        <v>0.19120699221189452</v>
      </c>
      <c r="W579" s="3">
        <f t="shared" si="72"/>
        <v>0.33042926759559849</v>
      </c>
      <c r="X579" s="3">
        <f t="shared" si="73"/>
        <v>0.45122181731800354</v>
      </c>
    </row>
    <row r="580" spans="1:24" x14ac:dyDescent="0.25">
      <c r="A580" s="35">
        <v>44644</v>
      </c>
      <c r="B580" s="36">
        <v>18</v>
      </c>
      <c r="C580" s="18" t="str">
        <f t="shared" si="74"/>
        <v>44644_18</v>
      </c>
      <c r="D580" s="20">
        <v>179.02903892884223</v>
      </c>
      <c r="E580" s="20">
        <v>414.84752625736763</v>
      </c>
      <c r="F580" s="20">
        <v>379.95396512654099</v>
      </c>
      <c r="G580" s="20">
        <v>288.7321691290652</v>
      </c>
      <c r="H580" s="20">
        <v>0.11685240731315918</v>
      </c>
      <c r="I580" s="20">
        <v>1.2827442316190258</v>
      </c>
      <c r="J580" s="20">
        <v>0.36896280820973337</v>
      </c>
      <c r="K580" s="20">
        <v>-6.5235902110356037</v>
      </c>
      <c r="L580" s="20">
        <v>-18.719794148394556</v>
      </c>
      <c r="M580" s="20">
        <v>-21.622927386029463</v>
      </c>
      <c r="N580" s="20">
        <v>-21.467369390596826</v>
      </c>
      <c r="O580" s="20">
        <v>3.1003614619010418E-2</v>
      </c>
      <c r="P580" s="20">
        <v>0.25073935838901185</v>
      </c>
      <c r="Q580" s="20">
        <v>9.0145795129858403E-2</v>
      </c>
      <c r="R580" s="3">
        <f t="shared" si="67"/>
        <v>0</v>
      </c>
      <c r="S580" s="3">
        <f t="shared" si="68"/>
        <v>0</v>
      </c>
      <c r="T580" s="3">
        <f t="shared" si="69"/>
        <v>0</v>
      </c>
      <c r="U580" s="3">
        <f t="shared" si="70"/>
        <v>0</v>
      </c>
      <c r="V580" s="3">
        <f t="shared" si="71"/>
        <v>5.8767492170958689E-2</v>
      </c>
      <c r="W580" s="3">
        <f t="shared" si="72"/>
        <v>0</v>
      </c>
      <c r="X580" s="3">
        <f t="shared" si="73"/>
        <v>0.12590354462343234</v>
      </c>
    </row>
    <row r="581" spans="1:24" x14ac:dyDescent="0.25">
      <c r="A581" s="35">
        <v>44644</v>
      </c>
      <c r="B581" s="36">
        <v>19</v>
      </c>
      <c r="C581" s="18" t="str">
        <f t="shared" si="74"/>
        <v>44644_19</v>
      </c>
      <c r="D581" s="20">
        <v>174.05365901456653</v>
      </c>
      <c r="E581" s="20">
        <v>391.68710175941987</v>
      </c>
      <c r="F581" s="20">
        <v>362.84667474604117</v>
      </c>
      <c r="G581" s="20">
        <v>275.22124810765058</v>
      </c>
      <c r="H581" s="20">
        <v>0.10534631006591279</v>
      </c>
      <c r="I581" s="20">
        <v>1.0839282851479073</v>
      </c>
      <c r="J581" s="20">
        <v>0.33660701327915749</v>
      </c>
      <c r="K581" s="20">
        <v>-10.570102155849444</v>
      </c>
      <c r="L581" s="20">
        <v>-30.820329851651739</v>
      </c>
      <c r="M581" s="20">
        <v>-32.797317706561969</v>
      </c>
      <c r="N581" s="20">
        <v>-28.411366819292667</v>
      </c>
      <c r="O581" s="20">
        <v>1.0581921269157475E-2</v>
      </c>
      <c r="P581" s="20">
        <v>0.11534850404787567</v>
      </c>
      <c r="Q581" s="20">
        <v>3.1202418138595884E-2</v>
      </c>
      <c r="R581" s="3">
        <f t="shared" si="67"/>
        <v>0</v>
      </c>
      <c r="S581" s="3">
        <f t="shared" si="68"/>
        <v>0</v>
      </c>
      <c r="T581" s="3">
        <f t="shared" si="69"/>
        <v>0</v>
      </c>
      <c r="U581" s="3">
        <f t="shared" si="70"/>
        <v>0</v>
      </c>
      <c r="V581" s="3">
        <f t="shared" si="71"/>
        <v>0</v>
      </c>
      <c r="W581" s="3">
        <f t="shared" si="72"/>
        <v>0</v>
      </c>
      <c r="X581" s="3">
        <f t="shared" si="73"/>
        <v>0</v>
      </c>
    </row>
    <row r="582" spans="1:24" x14ac:dyDescent="0.25">
      <c r="A582" s="35">
        <v>44644</v>
      </c>
      <c r="B582" s="36">
        <v>20</v>
      </c>
      <c r="C582" s="18" t="str">
        <f t="shared" si="74"/>
        <v>44644_20</v>
      </c>
      <c r="D582" s="20">
        <v>173.93670517166078</v>
      </c>
      <c r="E582" s="20">
        <v>396.60739851307369</v>
      </c>
      <c r="F582" s="20">
        <v>373.59622488411139</v>
      </c>
      <c r="G582" s="20">
        <v>277.10090576725673</v>
      </c>
      <c r="H582" s="20">
        <v>0.113169928684447</v>
      </c>
      <c r="I582" s="20">
        <v>1.0641690437825724</v>
      </c>
      <c r="J582" s="20">
        <v>0.35847268707638497</v>
      </c>
      <c r="K582" s="20">
        <v>-16.780972266981415</v>
      </c>
      <c r="L582" s="20">
        <v>-41.363815253491182</v>
      </c>
      <c r="M582" s="20">
        <v>-41.414966365195575</v>
      </c>
      <c r="N582" s="20">
        <v>-35.830973848739546</v>
      </c>
      <c r="O582" s="20">
        <v>1.7340668330928233E-3</v>
      </c>
      <c r="P582" s="20">
        <v>5.6023978322666756E-2</v>
      </c>
      <c r="Q582" s="20">
        <v>5.395492175160087E-3</v>
      </c>
      <c r="R582" s="3">
        <f t="shared" si="67"/>
        <v>0</v>
      </c>
      <c r="S582" s="3">
        <f t="shared" si="68"/>
        <v>0</v>
      </c>
      <c r="T582" s="3">
        <f t="shared" si="69"/>
        <v>0</v>
      </c>
      <c r="U582" s="3">
        <f t="shared" si="70"/>
        <v>0</v>
      </c>
      <c r="V582" s="3">
        <f t="shared" si="71"/>
        <v>0</v>
      </c>
      <c r="W582" s="3">
        <f t="shared" si="72"/>
        <v>0</v>
      </c>
      <c r="X582" s="3">
        <f t="shared" si="73"/>
        <v>0</v>
      </c>
    </row>
    <row r="583" spans="1:24" x14ac:dyDescent="0.25">
      <c r="A583" s="35">
        <v>44644</v>
      </c>
      <c r="B583" s="36">
        <v>21</v>
      </c>
      <c r="C583" s="18" t="str">
        <f t="shared" si="74"/>
        <v>44644_21</v>
      </c>
      <c r="D583" s="20">
        <v>189.33572000441487</v>
      </c>
      <c r="E583" s="20">
        <v>436.41288117078363</v>
      </c>
      <c r="F583" s="20">
        <v>418.1642785280938</v>
      </c>
      <c r="G583" s="20">
        <v>306.85555126093425</v>
      </c>
      <c r="H583" s="20">
        <v>0.1385736521152614</v>
      </c>
      <c r="I583" s="20">
        <v>1.2374069683313671</v>
      </c>
      <c r="J583" s="20">
        <v>0.43257749555648373</v>
      </c>
      <c r="K583" s="20">
        <v>-21.122705211264147</v>
      </c>
      <c r="L583" s="20">
        <v>-48.18036673033577</v>
      </c>
      <c r="M583" s="20">
        <v>-45.683585479337189</v>
      </c>
      <c r="N583" s="20">
        <v>-41.491456338266126</v>
      </c>
      <c r="O583" s="20">
        <v>-1.9855332493950504E-3</v>
      </c>
      <c r="P583" s="20">
        <v>2.8459206640068849E-2</v>
      </c>
      <c r="Q583" s="20">
        <v>-5.7652691067012927E-3</v>
      </c>
      <c r="R583" s="3">
        <f t="shared" si="67"/>
        <v>0</v>
      </c>
      <c r="S583" s="3">
        <f t="shared" si="68"/>
        <v>0</v>
      </c>
      <c r="T583" s="3">
        <f t="shared" si="69"/>
        <v>0</v>
      </c>
      <c r="U583" s="3">
        <f t="shared" si="70"/>
        <v>0</v>
      </c>
      <c r="V583" s="3">
        <f t="shared" si="71"/>
        <v>0</v>
      </c>
      <c r="W583" s="3">
        <f t="shared" si="72"/>
        <v>0</v>
      </c>
      <c r="X583" s="3">
        <f t="shared" si="73"/>
        <v>0</v>
      </c>
    </row>
    <row r="584" spans="1:24" x14ac:dyDescent="0.25">
      <c r="A584" s="35">
        <v>44644</v>
      </c>
      <c r="B584" s="36">
        <v>22</v>
      </c>
      <c r="C584" s="18" t="str">
        <f t="shared" si="74"/>
        <v>44644_22</v>
      </c>
      <c r="D584" s="20">
        <v>178.88902196345379</v>
      </c>
      <c r="E584" s="20">
        <v>414.61313589957723</v>
      </c>
      <c r="F584" s="20">
        <v>399.64439220438425</v>
      </c>
      <c r="G584" s="20">
        <v>290.94537678752209</v>
      </c>
      <c r="H584" s="20">
        <v>0.13437770737574922</v>
      </c>
      <c r="I584" s="20">
        <v>1.1881870694582561</v>
      </c>
      <c r="J584" s="20">
        <v>0.41935069042137874</v>
      </c>
      <c r="K584" s="20">
        <v>-24.872212189721488</v>
      </c>
      <c r="L584" s="20">
        <v>-55.841651578752497</v>
      </c>
      <c r="M584" s="20">
        <v>-52.889204500389873</v>
      </c>
      <c r="N584" s="20">
        <v>-47.415796134581683</v>
      </c>
      <c r="O584" s="20">
        <v>-4.6835870221174089E-3</v>
      </c>
      <c r="P584" s="20">
        <v>6.4014082006012031E-3</v>
      </c>
      <c r="Q584" s="20">
        <v>-1.3647285845464234E-2</v>
      </c>
      <c r="R584" s="3">
        <f t="shared" si="67"/>
        <v>0</v>
      </c>
      <c r="S584" s="3">
        <f t="shared" si="68"/>
        <v>0</v>
      </c>
      <c r="T584" s="3">
        <f t="shared" si="69"/>
        <v>0</v>
      </c>
      <c r="U584" s="3">
        <f t="shared" si="70"/>
        <v>0</v>
      </c>
      <c r="V584" s="3">
        <f t="shared" si="71"/>
        <v>0</v>
      </c>
      <c r="W584" s="3">
        <f t="shared" si="72"/>
        <v>0</v>
      </c>
      <c r="X584" s="3">
        <f t="shared" si="73"/>
        <v>0</v>
      </c>
    </row>
    <row r="585" spans="1:24" x14ac:dyDescent="0.25">
      <c r="A585" s="35">
        <v>44644</v>
      </c>
      <c r="B585" s="36">
        <v>23</v>
      </c>
      <c r="C585" s="18" t="str">
        <f t="shared" si="74"/>
        <v>44644_23</v>
      </c>
      <c r="D585" s="20">
        <v>163.37963416315674</v>
      </c>
      <c r="E585" s="20">
        <v>379.73637930191785</v>
      </c>
      <c r="F585" s="20">
        <v>366.07382349929873</v>
      </c>
      <c r="G585" s="20">
        <v>265.18500897575865</v>
      </c>
      <c r="H585" s="20">
        <v>0.12205932633163993</v>
      </c>
      <c r="I585" s="20">
        <v>1.0730232253339587</v>
      </c>
      <c r="J585" s="20">
        <v>0.382084834031583</v>
      </c>
      <c r="K585" s="20">
        <v>-24.315101132610273</v>
      </c>
      <c r="L585" s="20">
        <v>-55.264452652689414</v>
      </c>
      <c r="M585" s="20">
        <v>-50.802064272387646</v>
      </c>
      <c r="N585" s="20">
        <v>-45.729692948016798</v>
      </c>
      <c r="O585" s="20">
        <v>-8.1711838051731558E-3</v>
      </c>
      <c r="P585" s="20">
        <v>-2.3382737166207021E-2</v>
      </c>
      <c r="Q585" s="20">
        <v>-2.3628463533222129E-2</v>
      </c>
      <c r="R585" s="3">
        <f t="shared" si="67"/>
        <v>0</v>
      </c>
      <c r="S585" s="3">
        <f t="shared" si="68"/>
        <v>0</v>
      </c>
      <c r="T585" s="3">
        <f t="shared" si="69"/>
        <v>0</v>
      </c>
      <c r="U585" s="3">
        <f t="shared" si="70"/>
        <v>0</v>
      </c>
      <c r="V585" s="3">
        <f t="shared" si="71"/>
        <v>0</v>
      </c>
      <c r="W585" s="3">
        <f t="shared" si="72"/>
        <v>0</v>
      </c>
      <c r="X585" s="3">
        <f t="shared" si="73"/>
        <v>0</v>
      </c>
    </row>
    <row r="586" spans="1:24" x14ac:dyDescent="0.25">
      <c r="A586" s="35">
        <v>44644</v>
      </c>
      <c r="B586" s="36">
        <v>24</v>
      </c>
      <c r="C586" s="18" t="str">
        <f t="shared" si="74"/>
        <v>44644_24</v>
      </c>
      <c r="D586" s="20">
        <v>145.90688472759931</v>
      </c>
      <c r="E586" s="20">
        <v>339.54374189502647</v>
      </c>
      <c r="F586" s="20">
        <v>327.40138277298229</v>
      </c>
      <c r="G586" s="20">
        <v>236.40505063192313</v>
      </c>
      <c r="H586" s="20">
        <v>0.11111988975666293</v>
      </c>
      <c r="I586" s="20">
        <v>0.95719188566223756</v>
      </c>
      <c r="J586" s="20">
        <v>0.34963909539531834</v>
      </c>
      <c r="K586" s="20">
        <v>-25.863174563038378</v>
      </c>
      <c r="L586" s="20">
        <v>-58.489430226541124</v>
      </c>
      <c r="M586" s="20">
        <v>-54.122160953530226</v>
      </c>
      <c r="N586" s="20">
        <v>-48.379100446970668</v>
      </c>
      <c r="O586" s="20">
        <v>-7.8800439263061479E-3</v>
      </c>
      <c r="P586" s="20">
        <v>-3.2120805583542987E-2</v>
      </c>
      <c r="Q586" s="20">
        <v>-2.27193978041038E-2</v>
      </c>
      <c r="R586" s="3">
        <f t="shared" si="67"/>
        <v>0</v>
      </c>
      <c r="S586" s="3">
        <f t="shared" si="68"/>
        <v>0</v>
      </c>
      <c r="T586" s="3">
        <f t="shared" si="69"/>
        <v>0</v>
      </c>
      <c r="U586" s="3">
        <f t="shared" si="70"/>
        <v>0</v>
      </c>
      <c r="V586" s="3">
        <f t="shared" si="71"/>
        <v>0</v>
      </c>
      <c r="W586" s="3">
        <f t="shared" si="72"/>
        <v>0</v>
      </c>
      <c r="X586" s="3">
        <f t="shared" si="73"/>
        <v>0</v>
      </c>
    </row>
    <row r="587" spans="1:24" x14ac:dyDescent="0.25">
      <c r="A587" s="35">
        <v>44645</v>
      </c>
      <c r="B587" s="36">
        <v>1</v>
      </c>
      <c r="C587" s="18" t="str">
        <f t="shared" si="74"/>
        <v>44645_1</v>
      </c>
      <c r="D587" s="20">
        <v>128.52292877048259</v>
      </c>
      <c r="E587" s="20">
        <v>294.7644661774255</v>
      </c>
      <c r="F587" s="20">
        <v>281.03652368272344</v>
      </c>
      <c r="G587" s="20">
        <v>204.91374979320042</v>
      </c>
      <c r="H587" s="20">
        <v>0.10480733252828615</v>
      </c>
      <c r="I587" s="20">
        <v>0.86036075318397087</v>
      </c>
      <c r="J587" s="20">
        <v>0.33044620420761828</v>
      </c>
      <c r="K587" s="20">
        <v>-25.903819806306576</v>
      </c>
      <c r="L587" s="20">
        <v>-56.820242527854674</v>
      </c>
      <c r="M587" s="20">
        <v>-50.890697120277324</v>
      </c>
      <c r="N587" s="20">
        <v>-46.264589111227998</v>
      </c>
      <c r="O587" s="20">
        <v>-3.2235024828196931E-3</v>
      </c>
      <c r="P587" s="20">
        <v>-2.2133782422499797E-2</v>
      </c>
      <c r="Q587" s="20">
        <v>-9.1403632834505654E-3</v>
      </c>
      <c r="R587" s="3">
        <f t="shared" ref="R587:R650" si="75">MAX(0,(K587-D587*0.2)*$T$5)+MAX(0,(K587-D587*0.3)*($U$5-$T$5))+MAX(0,(K587-D587*0.5)*($W$5-$V$5))+MAX(0,(K587-D587*0.8)*($X$5-$W$5))</f>
        <v>0</v>
      </c>
      <c r="S587" s="3">
        <f t="shared" ref="S587:S650" si="76">MAX(0,(L587-E587*0.2)*$T$5)+MAX(0,(L587-E587*0.3)*($U$5-$T$5))+MAX(0,(L587-E587*0.5)*($W$5-$V$5))+MAX(0,(L587-E587*0.8)*($X$5-$W$5))</f>
        <v>0</v>
      </c>
      <c r="T587" s="3">
        <f t="shared" ref="T587:T650" si="77">MAX(0,(M587-F587*0.2)*$T$5)+MAX(0,(M587-F587*0.3)*($U$5-$T$5))+MAX(0,(M587-F587*0.5)*($W$5-$V$5))+MAX(0,(M587-F587*0.8)*($X$5-$W$5))</f>
        <v>0</v>
      </c>
      <c r="U587" s="3">
        <f t="shared" ref="U587:U650" si="78">MAX(0,(N587-G587*0.2)*$T$5)+MAX(0,(N587-G587*0.3)*($U$5-$T$5))+MAX(0,(N587-G587*0.5)*($W$5-$V$5))+MAX(0,(N587-G587*0.8)*($X$5-$W$5))</f>
        <v>0</v>
      </c>
      <c r="V587" s="3">
        <f t="shared" ref="V587:V650" si="79">MAX(0,(O587-H587*0.2)*$T$5)+MAX(0,(O587-H587*0.3)*($U$5-$T$5))+MAX(0,(O587-H587*0.5)*($W$5-$V$5))+MAX(0,(O587-H587*0.8)*($X$5-$W$5))</f>
        <v>0</v>
      </c>
      <c r="W587" s="3">
        <f t="shared" ref="W587:W650" si="80">MAX(0,(P587-I587*0.2)*$T$5)+MAX(0,(P587-I587*0.3)*($U$5-$T$5))+MAX(0,(P587-I587*0.5)*($W$5-$V$5))+MAX(0,(P587-I587*0.8)*($X$5-$W$5))</f>
        <v>0</v>
      </c>
      <c r="X587" s="3">
        <f t="shared" ref="X587:X650" si="81">MAX(0,(Q587-J587*0.2)*$T$5)+MAX(0,(Q587-J587*0.3)*($U$5-$T$5))+MAX(0,(Q587-J587*0.5)*($W$5-$V$5))+MAX(0,(Q587-J587*0.8)*($X$5-$W$5))</f>
        <v>0</v>
      </c>
    </row>
    <row r="588" spans="1:24" x14ac:dyDescent="0.25">
      <c r="A588" s="35">
        <v>44645</v>
      </c>
      <c r="B588" s="36">
        <v>2</v>
      </c>
      <c r="C588" s="18" t="str">
        <f t="shared" ref="C588:C651" si="82">CONCATENATE(A588,"_",B588)</f>
        <v>44645_2</v>
      </c>
      <c r="D588" s="20">
        <v>115.25428684322378</v>
      </c>
      <c r="E588" s="20">
        <v>260.26880610394619</v>
      </c>
      <c r="F588" s="20">
        <v>244.81447601422383</v>
      </c>
      <c r="G588" s="20">
        <v>180.26252426673969</v>
      </c>
      <c r="H588" s="20">
        <v>9.8357616562163977E-2</v>
      </c>
      <c r="I588" s="20">
        <v>0.78294951759856923</v>
      </c>
      <c r="J588" s="20">
        <v>0.31074018304271322</v>
      </c>
      <c r="K588" s="20">
        <v>-24.177044515126305</v>
      </c>
      <c r="L588" s="20">
        <v>-53.135561832757205</v>
      </c>
      <c r="M588" s="20">
        <v>-47.768899630303785</v>
      </c>
      <c r="N588" s="20">
        <v>-43.192621092428965</v>
      </c>
      <c r="O588" s="20">
        <v>-2.9830796983135168E-3</v>
      </c>
      <c r="P588" s="20">
        <v>-2.1558133723974072E-2</v>
      </c>
      <c r="Q588" s="20">
        <v>-8.380241938848669E-3</v>
      </c>
      <c r="R588" s="3">
        <f t="shared" si="75"/>
        <v>0</v>
      </c>
      <c r="S588" s="3">
        <f t="shared" si="76"/>
        <v>0</v>
      </c>
      <c r="T588" s="3">
        <f t="shared" si="77"/>
        <v>0</v>
      </c>
      <c r="U588" s="3">
        <f t="shared" si="78"/>
        <v>0</v>
      </c>
      <c r="V588" s="3">
        <f t="shared" si="79"/>
        <v>0</v>
      </c>
      <c r="W588" s="3">
        <f t="shared" si="80"/>
        <v>0</v>
      </c>
      <c r="X588" s="3">
        <f t="shared" si="81"/>
        <v>0</v>
      </c>
    </row>
    <row r="589" spans="1:24" x14ac:dyDescent="0.25">
      <c r="A589" s="35">
        <v>44645</v>
      </c>
      <c r="B589" s="36">
        <v>3</v>
      </c>
      <c r="C589" s="18" t="str">
        <f t="shared" si="82"/>
        <v>44645_3</v>
      </c>
      <c r="D589" s="20">
        <v>107.61274632477601</v>
      </c>
      <c r="E589" s="20">
        <v>242.13027771340839</v>
      </c>
      <c r="F589" s="20">
        <v>225.62706576064215</v>
      </c>
      <c r="G589" s="20">
        <v>166.57776630340638</v>
      </c>
      <c r="H589" s="20">
        <v>9.4105015375887877E-2</v>
      </c>
      <c r="I589" s="20">
        <v>0.73535570837893527</v>
      </c>
      <c r="J589" s="20">
        <v>0.29788844571238948</v>
      </c>
      <c r="K589" s="20">
        <v>-18.590597268466752</v>
      </c>
      <c r="L589" s="20">
        <v>-47.065859922175655</v>
      </c>
      <c r="M589" s="20">
        <v>-42.219393872508057</v>
      </c>
      <c r="N589" s="20">
        <v>-33.995282630666928</v>
      </c>
      <c r="O589" s="20">
        <v>-5.8353102254753604E-3</v>
      </c>
      <c r="P589" s="20">
        <v>-4.1299719596696434E-2</v>
      </c>
      <c r="Q589" s="20">
        <v>-1.6479895137895249E-2</v>
      </c>
      <c r="R589" s="3">
        <f t="shared" si="75"/>
        <v>0</v>
      </c>
      <c r="S589" s="3">
        <f t="shared" si="76"/>
        <v>0</v>
      </c>
      <c r="T589" s="3">
        <f t="shared" si="77"/>
        <v>0</v>
      </c>
      <c r="U589" s="3">
        <f t="shared" si="78"/>
        <v>0</v>
      </c>
      <c r="V589" s="3">
        <f t="shared" si="79"/>
        <v>0</v>
      </c>
      <c r="W589" s="3">
        <f t="shared" si="80"/>
        <v>0</v>
      </c>
      <c r="X589" s="3">
        <f t="shared" si="81"/>
        <v>0</v>
      </c>
    </row>
    <row r="590" spans="1:24" x14ac:dyDescent="0.25">
      <c r="A590" s="35">
        <v>44645</v>
      </c>
      <c r="B590" s="36">
        <v>4</v>
      </c>
      <c r="C590" s="18" t="str">
        <f t="shared" si="82"/>
        <v>44645_4</v>
      </c>
      <c r="D590" s="20">
        <v>103.85983861170635</v>
      </c>
      <c r="E590" s="20">
        <v>231.57200471876865</v>
      </c>
      <c r="F590" s="20">
        <v>215.41896847623184</v>
      </c>
      <c r="G590" s="20">
        <v>160.27807847615557</v>
      </c>
      <c r="H590" s="20">
        <v>8.782561542838753E-2</v>
      </c>
      <c r="I590" s="20">
        <v>0.69297588699467727</v>
      </c>
      <c r="J590" s="20">
        <v>0.27941151664377345</v>
      </c>
      <c r="K590" s="20">
        <v>-18.327563602206489</v>
      </c>
      <c r="L590" s="20">
        <v>-48.024060965957446</v>
      </c>
      <c r="M590" s="20">
        <v>-43.58189695462795</v>
      </c>
      <c r="N590" s="20">
        <v>-33.76484824204595</v>
      </c>
      <c r="O590" s="20">
        <v>-1.112087480144733E-2</v>
      </c>
      <c r="P590" s="20">
        <v>-6.6724810739826695E-2</v>
      </c>
      <c r="Q590" s="20">
        <v>-3.1699473253724866E-2</v>
      </c>
      <c r="R590" s="3">
        <f t="shared" si="75"/>
        <v>0</v>
      </c>
      <c r="S590" s="3">
        <f t="shared" si="76"/>
        <v>0</v>
      </c>
      <c r="T590" s="3">
        <f t="shared" si="77"/>
        <v>0</v>
      </c>
      <c r="U590" s="3">
        <f t="shared" si="78"/>
        <v>0</v>
      </c>
      <c r="V590" s="3">
        <f t="shared" si="79"/>
        <v>0</v>
      </c>
      <c r="W590" s="3">
        <f t="shared" si="80"/>
        <v>0</v>
      </c>
      <c r="X590" s="3">
        <f t="shared" si="81"/>
        <v>0</v>
      </c>
    </row>
    <row r="591" spans="1:24" x14ac:dyDescent="0.25">
      <c r="A591" s="35">
        <v>44645</v>
      </c>
      <c r="B591" s="36">
        <v>5</v>
      </c>
      <c r="C591" s="18" t="str">
        <f t="shared" si="82"/>
        <v>44645_5</v>
      </c>
      <c r="D591" s="20">
        <v>102.17184692994061</v>
      </c>
      <c r="E591" s="20">
        <v>228.62252226078775</v>
      </c>
      <c r="F591" s="20">
        <v>210.47091109651649</v>
      </c>
      <c r="G591" s="20">
        <v>157.63718407966797</v>
      </c>
      <c r="H591" s="20">
        <v>8.5818203665848108E-2</v>
      </c>
      <c r="I591" s="20">
        <v>0.68209740280817366</v>
      </c>
      <c r="J591" s="20">
        <v>0.27290122205564038</v>
      </c>
      <c r="K591" s="20">
        <v>-19.0155945340674</v>
      </c>
      <c r="L591" s="20">
        <v>-49.046779794754599</v>
      </c>
      <c r="M591" s="20">
        <v>-44.904468092974646</v>
      </c>
      <c r="N591" s="20">
        <v>-34.242858568012657</v>
      </c>
      <c r="O591" s="20">
        <v>-1.1864527730552481E-2</v>
      </c>
      <c r="P591" s="20">
        <v>-6.7517130155176255E-2</v>
      </c>
      <c r="Q591" s="20">
        <v>-3.3891308149645555E-2</v>
      </c>
      <c r="R591" s="3">
        <f t="shared" si="75"/>
        <v>0</v>
      </c>
      <c r="S591" s="3">
        <f t="shared" si="76"/>
        <v>0</v>
      </c>
      <c r="T591" s="3">
        <f t="shared" si="77"/>
        <v>0</v>
      </c>
      <c r="U591" s="3">
        <f t="shared" si="78"/>
        <v>0</v>
      </c>
      <c r="V591" s="3">
        <f t="shared" si="79"/>
        <v>0</v>
      </c>
      <c r="W591" s="3">
        <f t="shared" si="80"/>
        <v>0</v>
      </c>
      <c r="X591" s="3">
        <f t="shared" si="81"/>
        <v>0</v>
      </c>
    </row>
    <row r="592" spans="1:24" x14ac:dyDescent="0.25">
      <c r="A592" s="35">
        <v>44645</v>
      </c>
      <c r="B592" s="36">
        <v>6</v>
      </c>
      <c r="C592" s="18" t="str">
        <f t="shared" si="82"/>
        <v>44645_6</v>
      </c>
      <c r="D592" s="20">
        <v>103.66666200016459</v>
      </c>
      <c r="E592" s="20">
        <v>233.12311252869543</v>
      </c>
      <c r="F592" s="20">
        <v>215.53491133322078</v>
      </c>
      <c r="G592" s="20">
        <v>159.94374346853925</v>
      </c>
      <c r="H592" s="20">
        <v>9.1756424451567342E-2</v>
      </c>
      <c r="I592" s="20">
        <v>0.70704879513127905</v>
      </c>
      <c r="J592" s="20">
        <v>0.28988477220542641</v>
      </c>
      <c r="K592" s="20">
        <v>-19.546324644312815</v>
      </c>
      <c r="L592" s="20">
        <v>-50.6382876936337</v>
      </c>
      <c r="M592" s="20">
        <v>-46.126766605595606</v>
      </c>
      <c r="N592" s="20">
        <v>-35.085159911408773</v>
      </c>
      <c r="O592" s="20">
        <v>-5.655371427967933E-3</v>
      </c>
      <c r="P592" s="20">
        <v>-4.933866485071281E-2</v>
      </c>
      <c r="Q592" s="20">
        <v>-1.5943804666333005E-2</v>
      </c>
      <c r="R592" s="3">
        <f t="shared" si="75"/>
        <v>0</v>
      </c>
      <c r="S592" s="3">
        <f t="shared" si="76"/>
        <v>0</v>
      </c>
      <c r="T592" s="3">
        <f t="shared" si="77"/>
        <v>0</v>
      </c>
      <c r="U592" s="3">
        <f t="shared" si="78"/>
        <v>0</v>
      </c>
      <c r="V592" s="3">
        <f t="shared" si="79"/>
        <v>0</v>
      </c>
      <c r="W592" s="3">
        <f t="shared" si="80"/>
        <v>0</v>
      </c>
      <c r="X592" s="3">
        <f t="shared" si="81"/>
        <v>0</v>
      </c>
    </row>
    <row r="593" spans="1:24" x14ac:dyDescent="0.25">
      <c r="A593" s="35">
        <v>44645</v>
      </c>
      <c r="B593" s="36">
        <v>7</v>
      </c>
      <c r="C593" s="18" t="str">
        <f t="shared" si="82"/>
        <v>44645_7</v>
      </c>
      <c r="D593" s="20">
        <v>117.85834784501017</v>
      </c>
      <c r="E593" s="20">
        <v>268.1012411927037</v>
      </c>
      <c r="F593" s="20">
        <v>248.09456094201775</v>
      </c>
      <c r="G593" s="20">
        <v>183.50545491416085</v>
      </c>
      <c r="H593" s="20">
        <v>9.7085729347257732E-2</v>
      </c>
      <c r="I593" s="20">
        <v>0.77850584096615305</v>
      </c>
      <c r="J593" s="20">
        <v>0.30552228986744778</v>
      </c>
      <c r="K593" s="20">
        <v>-19.104097330417979</v>
      </c>
      <c r="L593" s="20">
        <v>-49.813039044951601</v>
      </c>
      <c r="M593" s="20">
        <v>-46.521614461282191</v>
      </c>
      <c r="N593" s="20">
        <v>-34.068384915563698</v>
      </c>
      <c r="O593" s="20">
        <v>-6.5623290808944574E-3</v>
      </c>
      <c r="P593" s="20">
        <v>-4.8699872807478124E-2</v>
      </c>
      <c r="Q593" s="20">
        <v>-1.8707194756599963E-2</v>
      </c>
      <c r="R593" s="3">
        <f t="shared" si="75"/>
        <v>0</v>
      </c>
      <c r="S593" s="3">
        <f t="shared" si="76"/>
        <v>0</v>
      </c>
      <c r="T593" s="3">
        <f t="shared" si="77"/>
        <v>0</v>
      </c>
      <c r="U593" s="3">
        <f t="shared" si="78"/>
        <v>0</v>
      </c>
      <c r="V593" s="3">
        <f t="shared" si="79"/>
        <v>0</v>
      </c>
      <c r="W593" s="3">
        <f t="shared" si="80"/>
        <v>0</v>
      </c>
      <c r="X593" s="3">
        <f t="shared" si="81"/>
        <v>0</v>
      </c>
    </row>
    <row r="594" spans="1:24" x14ac:dyDescent="0.25">
      <c r="A594" s="35">
        <v>44645</v>
      </c>
      <c r="B594" s="36">
        <v>8</v>
      </c>
      <c r="C594" s="18" t="str">
        <f t="shared" si="82"/>
        <v>44645_8</v>
      </c>
      <c r="D594" s="20">
        <v>138.94842660310692</v>
      </c>
      <c r="E594" s="20">
        <v>312.87099372212924</v>
      </c>
      <c r="F594" s="20">
        <v>288.11024424067983</v>
      </c>
      <c r="G594" s="20">
        <v>218.20304326045641</v>
      </c>
      <c r="H594" s="20">
        <v>0.10082508056327132</v>
      </c>
      <c r="I594" s="20">
        <v>0.86999128830892936</v>
      </c>
      <c r="J594" s="20">
        <v>0.31763412509595679</v>
      </c>
      <c r="K594" s="20">
        <v>-25.594478654949139</v>
      </c>
      <c r="L594" s="20">
        <v>-58.131115275765268</v>
      </c>
      <c r="M594" s="20">
        <v>-58.42841324933697</v>
      </c>
      <c r="N594" s="20">
        <v>-46.605817847535235</v>
      </c>
      <c r="O594" s="20">
        <v>-8.098285170025395E-3</v>
      </c>
      <c r="P594" s="20">
        <v>-4.2690626840073825E-2</v>
      </c>
      <c r="Q594" s="20">
        <v>-2.3318123353478562E-2</v>
      </c>
      <c r="R594" s="3">
        <f t="shared" si="75"/>
        <v>0</v>
      </c>
      <c r="S594" s="3">
        <f t="shared" si="76"/>
        <v>0</v>
      </c>
      <c r="T594" s="3">
        <f t="shared" si="77"/>
        <v>0</v>
      </c>
      <c r="U594" s="3">
        <f t="shared" si="78"/>
        <v>0</v>
      </c>
      <c r="V594" s="3">
        <f t="shared" si="79"/>
        <v>0</v>
      </c>
      <c r="W594" s="3">
        <f t="shared" si="80"/>
        <v>0</v>
      </c>
      <c r="X594" s="3">
        <f t="shared" si="81"/>
        <v>0</v>
      </c>
    </row>
    <row r="595" spans="1:24" x14ac:dyDescent="0.25">
      <c r="A595" s="35">
        <v>44645</v>
      </c>
      <c r="B595" s="36">
        <v>9</v>
      </c>
      <c r="C595" s="18" t="str">
        <f t="shared" si="82"/>
        <v>44645_9</v>
      </c>
      <c r="D595" s="20">
        <v>149.76370503322926</v>
      </c>
      <c r="E595" s="20">
        <v>338.59808239810189</v>
      </c>
      <c r="F595" s="20">
        <v>307.88720866598516</v>
      </c>
      <c r="G595" s="20">
        <v>234.10905788704355</v>
      </c>
      <c r="H595" s="20">
        <v>0.11009161275042309</v>
      </c>
      <c r="I595" s="20">
        <v>0.99764893197329962</v>
      </c>
      <c r="J595" s="20">
        <v>0.34517563704309251</v>
      </c>
      <c r="K595" s="20">
        <v>-22.783655133803645</v>
      </c>
      <c r="L595" s="20">
        <v>-47.79133663550239</v>
      </c>
      <c r="M595" s="20">
        <v>-50.798235625075904</v>
      </c>
      <c r="N595" s="20">
        <v>-43.750189405915044</v>
      </c>
      <c r="O595" s="20">
        <v>1.3769691888508118E-2</v>
      </c>
      <c r="P595" s="20">
        <v>9.9371663856289455E-2</v>
      </c>
      <c r="Q595" s="20">
        <v>3.9562780602999288E-2</v>
      </c>
      <c r="R595" s="3">
        <f t="shared" si="75"/>
        <v>0</v>
      </c>
      <c r="S595" s="3">
        <f t="shared" si="76"/>
        <v>0</v>
      </c>
      <c r="T595" s="3">
        <f t="shared" si="77"/>
        <v>0</v>
      </c>
      <c r="U595" s="3">
        <f t="shared" si="78"/>
        <v>0</v>
      </c>
      <c r="V595" s="3">
        <f t="shared" si="79"/>
        <v>0</v>
      </c>
      <c r="W595" s="3">
        <f t="shared" si="80"/>
        <v>0</v>
      </c>
      <c r="X595" s="3">
        <f t="shared" si="81"/>
        <v>0</v>
      </c>
    </row>
    <row r="596" spans="1:24" x14ac:dyDescent="0.25">
      <c r="A596" s="35">
        <v>44645</v>
      </c>
      <c r="B596" s="36">
        <v>10</v>
      </c>
      <c r="C596" s="18" t="str">
        <f t="shared" si="82"/>
        <v>44645_10</v>
      </c>
      <c r="D596" s="20">
        <v>163.26077643123929</v>
      </c>
      <c r="E596" s="20">
        <v>373.69726909613888</v>
      </c>
      <c r="F596" s="20">
        <v>339.51221225815715</v>
      </c>
      <c r="G596" s="20">
        <v>257.76497310500173</v>
      </c>
      <c r="H596" s="20">
        <v>0.12104178894796526</v>
      </c>
      <c r="I596" s="20">
        <v>1.1885438838499083</v>
      </c>
      <c r="J596" s="20">
        <v>0.37799512280134934</v>
      </c>
      <c r="K596" s="20">
        <v>-16.440147421881615</v>
      </c>
      <c r="L596" s="20">
        <v>-34.615429662313858</v>
      </c>
      <c r="M596" s="20">
        <v>-38.591914907698907</v>
      </c>
      <c r="N596" s="20">
        <v>-36.037548797068958</v>
      </c>
      <c r="O596" s="20">
        <v>3.9590034131604793E-2</v>
      </c>
      <c r="P596" s="20">
        <v>0.24944812088968571</v>
      </c>
      <c r="Q596" s="20">
        <v>0.1142527044545745</v>
      </c>
      <c r="R596" s="3">
        <f t="shared" si="75"/>
        <v>0</v>
      </c>
      <c r="S596" s="3">
        <f t="shared" si="76"/>
        <v>0</v>
      </c>
      <c r="T596" s="3">
        <f t="shared" si="77"/>
        <v>0</v>
      </c>
      <c r="U596" s="3">
        <f t="shared" si="78"/>
        <v>0</v>
      </c>
      <c r="V596" s="3">
        <f t="shared" si="79"/>
        <v>0.13862274292433574</v>
      </c>
      <c r="W596" s="3">
        <f t="shared" si="80"/>
        <v>9.0381210377601384E-2</v>
      </c>
      <c r="X596" s="3">
        <f t="shared" si="81"/>
        <v>0.30285891651237917</v>
      </c>
    </row>
    <row r="597" spans="1:24" x14ac:dyDescent="0.25">
      <c r="A597" s="35">
        <v>44645</v>
      </c>
      <c r="B597" s="36">
        <v>11</v>
      </c>
      <c r="C597" s="18" t="str">
        <f t="shared" si="82"/>
        <v>44645_11</v>
      </c>
      <c r="D597" s="20">
        <v>172.40685956159092</v>
      </c>
      <c r="E597" s="20">
        <v>391.24688693031743</v>
      </c>
      <c r="F597" s="20">
        <v>356.2006548008967</v>
      </c>
      <c r="G597" s="20">
        <v>272.68576810558875</v>
      </c>
      <c r="H597" s="20">
        <v>0.12974170752278216</v>
      </c>
      <c r="I597" s="20">
        <v>1.270382469300245</v>
      </c>
      <c r="J597" s="20">
        <v>0.40375653549805302</v>
      </c>
      <c r="K597" s="20">
        <v>-9.518779782955006</v>
      </c>
      <c r="L597" s="20">
        <v>-22.08233382314549</v>
      </c>
      <c r="M597" s="20">
        <v>-26.795332822724234</v>
      </c>
      <c r="N597" s="20">
        <v>-26.678954886551494</v>
      </c>
      <c r="O597" s="20">
        <v>4.8588314191176284E-2</v>
      </c>
      <c r="P597" s="20">
        <v>0.31058525192704028</v>
      </c>
      <c r="Q597" s="20">
        <v>0.14034204086927873</v>
      </c>
      <c r="R597" s="3">
        <f t="shared" si="75"/>
        <v>0</v>
      </c>
      <c r="S597" s="3">
        <f t="shared" si="76"/>
        <v>0</v>
      </c>
      <c r="T597" s="3">
        <f t="shared" si="77"/>
        <v>0</v>
      </c>
      <c r="U597" s="3">
        <f t="shared" si="78"/>
        <v>0</v>
      </c>
      <c r="V597" s="3">
        <f t="shared" si="79"/>
        <v>0.23387548703563371</v>
      </c>
      <c r="W597" s="3">
        <f t="shared" si="80"/>
        <v>0.43506092835776594</v>
      </c>
      <c r="X597" s="3">
        <f t="shared" si="81"/>
        <v>0.57721159868768956</v>
      </c>
    </row>
    <row r="598" spans="1:24" x14ac:dyDescent="0.25">
      <c r="A598" s="35">
        <v>44645</v>
      </c>
      <c r="B598" s="36">
        <v>12</v>
      </c>
      <c r="C598" s="18" t="str">
        <f t="shared" si="82"/>
        <v>44645_12</v>
      </c>
      <c r="D598" s="20">
        <v>180.30103711641863</v>
      </c>
      <c r="E598" s="20">
        <v>396.19274089678447</v>
      </c>
      <c r="F598" s="20">
        <v>366.16040964072062</v>
      </c>
      <c r="G598" s="20">
        <v>283.51152390172365</v>
      </c>
      <c r="H598" s="20">
        <v>0.12979857915842627</v>
      </c>
      <c r="I598" s="20">
        <v>1.1105294209726415</v>
      </c>
      <c r="J598" s="20">
        <v>0.40377189479734932</v>
      </c>
      <c r="K598" s="20">
        <v>-4.8216937720612218</v>
      </c>
      <c r="L598" s="20">
        <v>-16.431138534563381</v>
      </c>
      <c r="M598" s="20">
        <v>-19.13303123176884</v>
      </c>
      <c r="N598" s="20">
        <v>-19.660951988159486</v>
      </c>
      <c r="O598" s="20">
        <v>5.0009076311300457E-2</v>
      </c>
      <c r="P598" s="20">
        <v>0.2600490528128388</v>
      </c>
      <c r="Q598" s="20">
        <v>0.14455715634615932</v>
      </c>
      <c r="R598" s="3">
        <f t="shared" si="75"/>
        <v>0</v>
      </c>
      <c r="S598" s="3">
        <f t="shared" si="76"/>
        <v>0</v>
      </c>
      <c r="T598" s="3">
        <f t="shared" si="77"/>
        <v>0</v>
      </c>
      <c r="U598" s="3">
        <f t="shared" si="78"/>
        <v>0</v>
      </c>
      <c r="V598" s="3">
        <f t="shared" si="79"/>
        <v>0.25337737063308785</v>
      </c>
      <c r="W598" s="3">
        <f t="shared" si="80"/>
        <v>0.2921244551923724</v>
      </c>
      <c r="X598" s="3">
        <f t="shared" si="81"/>
        <v>0.63558948137068283</v>
      </c>
    </row>
    <row r="599" spans="1:24" x14ac:dyDescent="0.25">
      <c r="A599" s="35">
        <v>44645</v>
      </c>
      <c r="B599" s="36">
        <v>13</v>
      </c>
      <c r="C599" s="18" t="str">
        <f t="shared" si="82"/>
        <v>44645_13</v>
      </c>
      <c r="D599" s="20">
        <v>189.17893067414741</v>
      </c>
      <c r="E599" s="20">
        <v>416.89384641913864</v>
      </c>
      <c r="F599" s="20">
        <v>383.47337346401804</v>
      </c>
      <c r="G599" s="20">
        <v>297.10547848972271</v>
      </c>
      <c r="H599" s="20">
        <v>0.12836188256369807</v>
      </c>
      <c r="I599" s="20">
        <v>1.1742319607891425</v>
      </c>
      <c r="J599" s="20">
        <v>0.40038328203842183</v>
      </c>
      <c r="K599" s="20">
        <v>-1.5274616263603376</v>
      </c>
      <c r="L599" s="20">
        <v>-8.1297631156289878</v>
      </c>
      <c r="M599" s="20">
        <v>-11.987878274069333</v>
      </c>
      <c r="N599" s="20">
        <v>-14.20509646071546</v>
      </c>
      <c r="O599" s="20">
        <v>4.3980449639408836E-2</v>
      </c>
      <c r="P599" s="20">
        <v>0.27791167972048031</v>
      </c>
      <c r="Q599" s="20">
        <v>0.12727688049099969</v>
      </c>
      <c r="R599" s="3">
        <f t="shared" si="75"/>
        <v>0</v>
      </c>
      <c r="S599" s="3">
        <f t="shared" si="76"/>
        <v>0</v>
      </c>
      <c r="T599" s="3">
        <f t="shared" si="77"/>
        <v>0</v>
      </c>
      <c r="U599" s="3">
        <f t="shared" si="78"/>
        <v>0</v>
      </c>
      <c r="V599" s="3">
        <f t="shared" si="79"/>
        <v>0.17467708145788163</v>
      </c>
      <c r="W599" s="3">
        <f t="shared" si="80"/>
        <v>0.33155964894485618</v>
      </c>
      <c r="X599" s="3">
        <f t="shared" si="81"/>
        <v>0.40753328952263773</v>
      </c>
    </row>
    <row r="600" spans="1:24" x14ac:dyDescent="0.25">
      <c r="A600" s="35">
        <v>44645</v>
      </c>
      <c r="B600" s="36">
        <v>14</v>
      </c>
      <c r="C600" s="18" t="str">
        <f t="shared" si="82"/>
        <v>44645_14</v>
      </c>
      <c r="D600" s="20">
        <v>194.88349924831263</v>
      </c>
      <c r="E600" s="20">
        <v>424.67730781746553</v>
      </c>
      <c r="F600" s="20">
        <v>393.48255716490905</v>
      </c>
      <c r="G600" s="20">
        <v>306.40105892680742</v>
      </c>
      <c r="H600" s="20">
        <v>0.12702225939669892</v>
      </c>
      <c r="I600" s="20">
        <v>1.1092999517610893</v>
      </c>
      <c r="J600" s="20">
        <v>0.39600495146094128</v>
      </c>
      <c r="K600" s="20">
        <v>-1.6537760530876966E-2</v>
      </c>
      <c r="L600" s="20">
        <v>-8.0282228861861924</v>
      </c>
      <c r="M600" s="20">
        <v>-11.330546464884918</v>
      </c>
      <c r="N600" s="20">
        <v>-11.843521282441444</v>
      </c>
      <c r="O600" s="20">
        <v>4.5058896252708598E-2</v>
      </c>
      <c r="P600" s="20">
        <v>0.25209534035693021</v>
      </c>
      <c r="Q600" s="20">
        <v>0.13057092995014116</v>
      </c>
      <c r="R600" s="3">
        <f t="shared" si="75"/>
        <v>0</v>
      </c>
      <c r="S600" s="3">
        <f t="shared" si="76"/>
        <v>0</v>
      </c>
      <c r="T600" s="3">
        <f t="shared" si="77"/>
        <v>0</v>
      </c>
      <c r="U600" s="3">
        <f t="shared" si="78"/>
        <v>0</v>
      </c>
      <c r="V600" s="3">
        <f t="shared" si="79"/>
        <v>0.19416608943745292</v>
      </c>
      <c r="W600" s="3">
        <f t="shared" si="80"/>
        <v>0.23278195968628027</v>
      </c>
      <c r="X600" s="3">
        <f t="shared" si="81"/>
        <v>0.46803225195316511</v>
      </c>
    </row>
    <row r="601" spans="1:24" x14ac:dyDescent="0.25">
      <c r="A601" s="35">
        <v>44645</v>
      </c>
      <c r="B601" s="36">
        <v>15</v>
      </c>
      <c r="C601" s="18" t="str">
        <f t="shared" si="82"/>
        <v>44645_15</v>
      </c>
      <c r="D601" s="20">
        <v>196.48611471272284</v>
      </c>
      <c r="E601" s="20">
        <v>429.57255869427104</v>
      </c>
      <c r="F601" s="20">
        <v>400.10304203354576</v>
      </c>
      <c r="G601" s="20">
        <v>309.39241919849712</v>
      </c>
      <c r="H601" s="20">
        <v>0.12588123890906969</v>
      </c>
      <c r="I601" s="20">
        <v>1.030147989562447</v>
      </c>
      <c r="J601" s="20">
        <v>0.39285818163584751</v>
      </c>
      <c r="K601" s="20">
        <v>1.5541273887529163</v>
      </c>
      <c r="L601" s="20">
        <v>-4.2605385030888794</v>
      </c>
      <c r="M601" s="20">
        <v>-6.4133319511186722</v>
      </c>
      <c r="N601" s="20">
        <v>-8.6357193268652352</v>
      </c>
      <c r="O601" s="20">
        <v>4.5438484106617848E-2</v>
      </c>
      <c r="P601" s="20">
        <v>0.23668725076419916</v>
      </c>
      <c r="Q601" s="20">
        <v>0.13176228338234419</v>
      </c>
      <c r="R601" s="3">
        <f t="shared" si="75"/>
        <v>0</v>
      </c>
      <c r="S601" s="3">
        <f t="shared" si="76"/>
        <v>0</v>
      </c>
      <c r="T601" s="3">
        <f t="shared" si="77"/>
        <v>0</v>
      </c>
      <c r="U601" s="3">
        <f t="shared" si="78"/>
        <v>0</v>
      </c>
      <c r="V601" s="3">
        <f t="shared" si="79"/>
        <v>0.20329451239477217</v>
      </c>
      <c r="W601" s="3">
        <f t="shared" si="80"/>
        <v>0.23603326930531326</v>
      </c>
      <c r="X601" s="3">
        <f t="shared" si="81"/>
        <v>0.4952102521366587</v>
      </c>
    </row>
    <row r="602" spans="1:24" x14ac:dyDescent="0.25">
      <c r="A602" s="35">
        <v>44645</v>
      </c>
      <c r="B602" s="36">
        <v>16</v>
      </c>
      <c r="C602" s="18" t="str">
        <f t="shared" si="82"/>
        <v>44645_16</v>
      </c>
      <c r="D602" s="20">
        <v>198.04479528884201</v>
      </c>
      <c r="E602" s="20">
        <v>447.1906344281382</v>
      </c>
      <c r="F602" s="20">
        <v>407.64515237136004</v>
      </c>
      <c r="G602" s="20">
        <v>310.96726435799508</v>
      </c>
      <c r="H602" s="20">
        <v>0.12255754191322041</v>
      </c>
      <c r="I602" s="20">
        <v>1.3540586854530641</v>
      </c>
      <c r="J602" s="20">
        <v>0.38377930065172083</v>
      </c>
      <c r="K602" s="20">
        <v>2.6434948532478684</v>
      </c>
      <c r="L602" s="20">
        <v>2.4422149571173035</v>
      </c>
      <c r="M602" s="20">
        <v>-2.6391424011599431</v>
      </c>
      <c r="N602" s="20">
        <v>-7.2837142064137987</v>
      </c>
      <c r="O602" s="20">
        <v>3.4012140566228047E-2</v>
      </c>
      <c r="P602" s="20">
        <v>0.30259103620115807</v>
      </c>
      <c r="Q602" s="20">
        <v>9.8993082581824141E-2</v>
      </c>
      <c r="R602" s="3">
        <f t="shared" si="75"/>
        <v>0</v>
      </c>
      <c r="S602" s="3">
        <f t="shared" si="76"/>
        <v>0</v>
      </c>
      <c r="T602" s="3">
        <f t="shared" si="77"/>
        <v>0</v>
      </c>
      <c r="U602" s="3">
        <f t="shared" si="78"/>
        <v>0</v>
      </c>
      <c r="V602" s="3">
        <f t="shared" si="79"/>
        <v>7.3145367181412929E-2</v>
      </c>
      <c r="W602" s="3">
        <f t="shared" si="80"/>
        <v>0.24466882385208766</v>
      </c>
      <c r="X602" s="3">
        <f t="shared" si="81"/>
        <v>0.17120437565394425</v>
      </c>
    </row>
    <row r="603" spans="1:24" x14ac:dyDescent="0.25">
      <c r="A603" s="35">
        <v>44645</v>
      </c>
      <c r="B603" s="36">
        <v>17</v>
      </c>
      <c r="C603" s="18" t="str">
        <f t="shared" si="82"/>
        <v>44645_17</v>
      </c>
      <c r="D603" s="20">
        <v>193.98823053716549</v>
      </c>
      <c r="E603" s="20">
        <v>435.13155809739084</v>
      </c>
      <c r="F603" s="20">
        <v>398.8772805431621</v>
      </c>
      <c r="G603" s="20">
        <v>305.0638800017</v>
      </c>
      <c r="H603" s="20">
        <v>0.11441429656382533</v>
      </c>
      <c r="I603" s="20">
        <v>1.2930686137298046</v>
      </c>
      <c r="J603" s="20">
        <v>0.36073241469130779</v>
      </c>
      <c r="K603" s="20">
        <v>0.82064229944524758</v>
      </c>
      <c r="L603" s="20">
        <v>-3.7778574792969013</v>
      </c>
      <c r="M603" s="20">
        <v>-7.0831279992709941</v>
      </c>
      <c r="N603" s="20">
        <v>-9.8862833022166967</v>
      </c>
      <c r="O603" s="20">
        <v>2.3028179905246839E-2</v>
      </c>
      <c r="P603" s="20">
        <v>0.24167560768018179</v>
      </c>
      <c r="Q603" s="20">
        <v>6.7201377810923377E-2</v>
      </c>
      <c r="R603" s="3">
        <f t="shared" si="75"/>
        <v>0</v>
      </c>
      <c r="S603" s="3">
        <f t="shared" si="76"/>
        <v>0</v>
      </c>
      <c r="T603" s="3">
        <f t="shared" si="77"/>
        <v>0</v>
      </c>
      <c r="U603" s="3">
        <f t="shared" si="78"/>
        <v>0</v>
      </c>
      <c r="V603" s="3">
        <f t="shared" si="79"/>
        <v>1.1188232415171423E-3</v>
      </c>
      <c r="W603" s="3">
        <f t="shared" si="80"/>
        <v>0</v>
      </c>
      <c r="X603" s="3">
        <f t="shared" si="81"/>
        <v>0</v>
      </c>
    </row>
    <row r="604" spans="1:24" x14ac:dyDescent="0.25">
      <c r="A604" s="35">
        <v>44645</v>
      </c>
      <c r="B604" s="36">
        <v>18</v>
      </c>
      <c r="C604" s="18" t="str">
        <f t="shared" si="82"/>
        <v>44645_18</v>
      </c>
      <c r="D604" s="20">
        <v>185.79353866890241</v>
      </c>
      <c r="E604" s="20">
        <v>414.54223827352229</v>
      </c>
      <c r="F604" s="20">
        <v>381.67843059786213</v>
      </c>
      <c r="G604" s="20">
        <v>292.67571012981057</v>
      </c>
      <c r="H604" s="20">
        <v>0.11255426404487448</v>
      </c>
      <c r="I604" s="20">
        <v>1.2145543936817875</v>
      </c>
      <c r="J604" s="20">
        <v>0.35517451734621941</v>
      </c>
      <c r="K604" s="20">
        <v>-3.3174504567039511</v>
      </c>
      <c r="L604" s="20">
        <v>-15.670022168624472</v>
      </c>
      <c r="M604" s="20">
        <v>-18.128266321710591</v>
      </c>
      <c r="N604" s="20">
        <v>-16.610850415103307</v>
      </c>
      <c r="O604" s="20">
        <v>2.0215812026692714E-2</v>
      </c>
      <c r="P604" s="20">
        <v>0.1863207037770101</v>
      </c>
      <c r="Q604" s="20">
        <v>5.9128673529289431E-2</v>
      </c>
      <c r="R604" s="3">
        <f t="shared" si="75"/>
        <v>0</v>
      </c>
      <c r="S604" s="3">
        <f t="shared" si="76"/>
        <v>0</v>
      </c>
      <c r="T604" s="3">
        <f t="shared" si="77"/>
        <v>0</v>
      </c>
      <c r="U604" s="3">
        <f t="shared" si="78"/>
        <v>0</v>
      </c>
      <c r="V604" s="3">
        <f t="shared" si="79"/>
        <v>0</v>
      </c>
      <c r="W604" s="3">
        <f t="shared" si="80"/>
        <v>0</v>
      </c>
      <c r="X604" s="3">
        <f t="shared" si="81"/>
        <v>0</v>
      </c>
    </row>
    <row r="605" spans="1:24" x14ac:dyDescent="0.25">
      <c r="A605" s="35">
        <v>44645</v>
      </c>
      <c r="B605" s="36">
        <v>19</v>
      </c>
      <c r="C605" s="18" t="str">
        <f t="shared" si="82"/>
        <v>44645_19</v>
      </c>
      <c r="D605" s="20">
        <v>175.2911613079381</v>
      </c>
      <c r="E605" s="20">
        <v>393.23813224694243</v>
      </c>
      <c r="F605" s="20">
        <v>365.43101058752853</v>
      </c>
      <c r="G605" s="20">
        <v>277.32579922348248</v>
      </c>
      <c r="H605" s="20">
        <v>0.1093176508046331</v>
      </c>
      <c r="I605" s="20">
        <v>1.1100535169753476</v>
      </c>
      <c r="J605" s="20">
        <v>0.34668515676135214</v>
      </c>
      <c r="K605" s="20">
        <v>-7.9626795942819539</v>
      </c>
      <c r="L605" s="20">
        <v>-25.552049338928406</v>
      </c>
      <c r="M605" s="20">
        <v>-26.645538048253353</v>
      </c>
      <c r="N605" s="20">
        <v>-22.672478672564349</v>
      </c>
      <c r="O605" s="20">
        <v>1.1489528113869356E-2</v>
      </c>
      <c r="P605" s="20">
        <v>0.12662884247140926</v>
      </c>
      <c r="Q605" s="20">
        <v>3.3966205851918625E-2</v>
      </c>
      <c r="R605" s="3">
        <f t="shared" si="75"/>
        <v>0</v>
      </c>
      <c r="S605" s="3">
        <f t="shared" si="76"/>
        <v>0</v>
      </c>
      <c r="T605" s="3">
        <f t="shared" si="77"/>
        <v>0</v>
      </c>
      <c r="U605" s="3">
        <f t="shared" si="78"/>
        <v>0</v>
      </c>
      <c r="V605" s="3">
        <f t="shared" si="79"/>
        <v>0</v>
      </c>
      <c r="W605" s="3">
        <f t="shared" si="80"/>
        <v>0</v>
      </c>
      <c r="X605" s="3">
        <f t="shared" si="81"/>
        <v>0</v>
      </c>
    </row>
    <row r="606" spans="1:24" x14ac:dyDescent="0.25">
      <c r="A606" s="35">
        <v>44645</v>
      </c>
      <c r="B606" s="36">
        <v>20</v>
      </c>
      <c r="C606" s="18" t="str">
        <f t="shared" si="82"/>
        <v>44645_20</v>
      </c>
      <c r="D606" s="20">
        <v>171.42613506956474</v>
      </c>
      <c r="E606" s="20">
        <v>388.52692244095596</v>
      </c>
      <c r="F606" s="20">
        <v>365.84490365304066</v>
      </c>
      <c r="G606" s="20">
        <v>272.29538985210155</v>
      </c>
      <c r="H606" s="20">
        <v>0.10998960880996923</v>
      </c>
      <c r="I606" s="20">
        <v>1.0421781650040967</v>
      </c>
      <c r="J606" s="20">
        <v>0.34927071595576681</v>
      </c>
      <c r="K606" s="20">
        <v>-13.588530005927295</v>
      </c>
      <c r="L606" s="20">
        <v>-35.273412934717072</v>
      </c>
      <c r="M606" s="20">
        <v>-34.922239339411803</v>
      </c>
      <c r="N606" s="20">
        <v>-29.71764182899792</v>
      </c>
      <c r="O606" s="20">
        <v>7.3614965723817313E-4</v>
      </c>
      <c r="P606" s="20">
        <v>6.1941804693017598E-2</v>
      </c>
      <c r="Q606" s="20">
        <v>2.7288080168451669E-3</v>
      </c>
      <c r="R606" s="3">
        <f t="shared" si="75"/>
        <v>0</v>
      </c>
      <c r="S606" s="3">
        <f t="shared" si="76"/>
        <v>0</v>
      </c>
      <c r="T606" s="3">
        <f t="shared" si="77"/>
        <v>0</v>
      </c>
      <c r="U606" s="3">
        <f t="shared" si="78"/>
        <v>0</v>
      </c>
      <c r="V606" s="3">
        <f t="shared" si="79"/>
        <v>0</v>
      </c>
      <c r="W606" s="3">
        <f t="shared" si="80"/>
        <v>0</v>
      </c>
      <c r="X606" s="3">
        <f t="shared" si="81"/>
        <v>0</v>
      </c>
    </row>
    <row r="607" spans="1:24" x14ac:dyDescent="0.25">
      <c r="A607" s="35">
        <v>44645</v>
      </c>
      <c r="B607" s="36">
        <v>21</v>
      </c>
      <c r="C607" s="18" t="str">
        <f t="shared" si="82"/>
        <v>44645_21</v>
      </c>
      <c r="D607" s="20">
        <v>183.88216761678379</v>
      </c>
      <c r="E607" s="20">
        <v>418.01652023912129</v>
      </c>
      <c r="F607" s="20">
        <v>399.84771431777665</v>
      </c>
      <c r="G607" s="20">
        <v>295.28759817527902</v>
      </c>
      <c r="H607" s="20">
        <v>0.13553870683644692</v>
      </c>
      <c r="I607" s="20">
        <v>1.2067544210588477</v>
      </c>
      <c r="J607" s="20">
        <v>0.42350453696707113</v>
      </c>
      <c r="K607" s="20">
        <v>-17.571406901190834</v>
      </c>
      <c r="L607" s="20">
        <v>-38.960159770145616</v>
      </c>
      <c r="M607" s="20">
        <v>-35.35350390838088</v>
      </c>
      <c r="N607" s="20">
        <v>-34.584334919561208</v>
      </c>
      <c r="O607" s="20">
        <v>-3.8694900570542825E-3</v>
      </c>
      <c r="P607" s="20">
        <v>2.4483694593145127E-2</v>
      </c>
      <c r="Q607" s="20">
        <v>-1.1157211966287512E-2</v>
      </c>
      <c r="R607" s="3">
        <f t="shared" si="75"/>
        <v>0</v>
      </c>
      <c r="S607" s="3">
        <f t="shared" si="76"/>
        <v>0</v>
      </c>
      <c r="T607" s="3">
        <f t="shared" si="77"/>
        <v>0</v>
      </c>
      <c r="U607" s="3">
        <f t="shared" si="78"/>
        <v>0</v>
      </c>
      <c r="V607" s="3">
        <f t="shared" si="79"/>
        <v>0</v>
      </c>
      <c r="W607" s="3">
        <f t="shared" si="80"/>
        <v>0</v>
      </c>
      <c r="X607" s="3">
        <f t="shared" si="81"/>
        <v>0</v>
      </c>
    </row>
    <row r="608" spans="1:24" x14ac:dyDescent="0.25">
      <c r="A608" s="35">
        <v>44645</v>
      </c>
      <c r="B608" s="36">
        <v>22</v>
      </c>
      <c r="C608" s="18" t="str">
        <f t="shared" si="82"/>
        <v>44645_22</v>
      </c>
      <c r="D608" s="20">
        <v>177.02525122525205</v>
      </c>
      <c r="E608" s="20">
        <v>407.46710617687251</v>
      </c>
      <c r="F608" s="20">
        <v>392.06045146506318</v>
      </c>
      <c r="G608" s="20">
        <v>285.86622491371719</v>
      </c>
      <c r="H608" s="20">
        <v>0.13026298958120949</v>
      </c>
      <c r="I608" s="20">
        <v>1.1607150855579798</v>
      </c>
      <c r="J608" s="20">
        <v>0.40743643066075741</v>
      </c>
      <c r="K608" s="20">
        <v>-21.17587934211868</v>
      </c>
      <c r="L608" s="20">
        <v>-45.971197143695676</v>
      </c>
      <c r="M608" s="20">
        <v>-42.303498070631363</v>
      </c>
      <c r="N608" s="20">
        <v>-40.218623017079992</v>
      </c>
      <c r="O608" s="20">
        <v>-5.8430870214432303E-3</v>
      </c>
      <c r="P608" s="20">
        <v>4.2217645924689864E-3</v>
      </c>
      <c r="Q608" s="20">
        <v>-1.6981331683137812E-2</v>
      </c>
      <c r="R608" s="3">
        <f t="shared" si="75"/>
        <v>0</v>
      </c>
      <c r="S608" s="3">
        <f t="shared" si="76"/>
        <v>0</v>
      </c>
      <c r="T608" s="3">
        <f t="shared" si="77"/>
        <v>0</v>
      </c>
      <c r="U608" s="3">
        <f t="shared" si="78"/>
        <v>0</v>
      </c>
      <c r="V608" s="3">
        <f t="shared" si="79"/>
        <v>0</v>
      </c>
      <c r="W608" s="3">
        <f t="shared" si="80"/>
        <v>0</v>
      </c>
      <c r="X608" s="3">
        <f t="shared" si="81"/>
        <v>0</v>
      </c>
    </row>
    <row r="609" spans="1:24" x14ac:dyDescent="0.25">
      <c r="A609" s="35">
        <v>44645</v>
      </c>
      <c r="B609" s="36">
        <v>23</v>
      </c>
      <c r="C609" s="18" t="str">
        <f t="shared" si="82"/>
        <v>44645_23</v>
      </c>
      <c r="D609" s="20">
        <v>163.77391279721024</v>
      </c>
      <c r="E609" s="20">
        <v>378.32400237147709</v>
      </c>
      <c r="F609" s="20">
        <v>364.0991133100859</v>
      </c>
      <c r="G609" s="20">
        <v>264.67891940490955</v>
      </c>
      <c r="H609" s="20">
        <v>0.12541909455960298</v>
      </c>
      <c r="I609" s="20">
        <v>1.0906896287311276</v>
      </c>
      <c r="J609" s="20">
        <v>0.39276877275660749</v>
      </c>
      <c r="K609" s="20">
        <v>-24.148872055224277</v>
      </c>
      <c r="L609" s="20">
        <v>-52.564170720572783</v>
      </c>
      <c r="M609" s="20">
        <v>-48.199474493260404</v>
      </c>
      <c r="N609" s="20">
        <v>-45.105176373114979</v>
      </c>
      <c r="O609" s="20">
        <v>-5.862532050921113E-3</v>
      </c>
      <c r="P609" s="20">
        <v>-7.1589856718068841E-3</v>
      </c>
      <c r="Q609" s="20">
        <v>-1.6891204257496302E-2</v>
      </c>
      <c r="R609" s="3">
        <f t="shared" si="75"/>
        <v>0</v>
      </c>
      <c r="S609" s="3">
        <f t="shared" si="76"/>
        <v>0</v>
      </c>
      <c r="T609" s="3">
        <f t="shared" si="77"/>
        <v>0</v>
      </c>
      <c r="U609" s="3">
        <f t="shared" si="78"/>
        <v>0</v>
      </c>
      <c r="V609" s="3">
        <f t="shared" si="79"/>
        <v>0</v>
      </c>
      <c r="W609" s="3">
        <f t="shared" si="80"/>
        <v>0</v>
      </c>
      <c r="X609" s="3">
        <f t="shared" si="81"/>
        <v>0</v>
      </c>
    </row>
    <row r="610" spans="1:24" x14ac:dyDescent="0.25">
      <c r="A610" s="35">
        <v>44645</v>
      </c>
      <c r="B610" s="36">
        <v>24</v>
      </c>
      <c r="C610" s="18" t="str">
        <f t="shared" si="82"/>
        <v>44645_24</v>
      </c>
      <c r="D610" s="20">
        <v>149.74760185339227</v>
      </c>
      <c r="E610" s="20">
        <v>345.49020035139972</v>
      </c>
      <c r="F610" s="20">
        <v>332.82825649303288</v>
      </c>
      <c r="G610" s="20">
        <v>241.84548148189208</v>
      </c>
      <c r="H610" s="20">
        <v>0.11215127318733235</v>
      </c>
      <c r="I610" s="20">
        <v>0.9842442424066723</v>
      </c>
      <c r="J610" s="20">
        <v>0.3536525868410344</v>
      </c>
      <c r="K610" s="20">
        <v>-26.047780741065722</v>
      </c>
      <c r="L610" s="20">
        <v>-57.13328947926999</v>
      </c>
      <c r="M610" s="20">
        <v>-52.529901346903692</v>
      </c>
      <c r="N610" s="20">
        <v>-48.408007836194898</v>
      </c>
      <c r="O610" s="20">
        <v>-6.2276601229717234E-3</v>
      </c>
      <c r="P610" s="20">
        <v>-1.8842441282357725E-2</v>
      </c>
      <c r="Q610" s="20">
        <v>-1.7956093439241868E-2</v>
      </c>
      <c r="R610" s="3">
        <f t="shared" si="75"/>
        <v>0</v>
      </c>
      <c r="S610" s="3">
        <f t="shared" si="76"/>
        <v>0</v>
      </c>
      <c r="T610" s="3">
        <f t="shared" si="77"/>
        <v>0</v>
      </c>
      <c r="U610" s="3">
        <f t="shared" si="78"/>
        <v>0</v>
      </c>
      <c r="V610" s="3">
        <f t="shared" si="79"/>
        <v>0</v>
      </c>
      <c r="W610" s="3">
        <f t="shared" si="80"/>
        <v>0</v>
      </c>
      <c r="X610" s="3">
        <f t="shared" si="81"/>
        <v>0</v>
      </c>
    </row>
    <row r="611" spans="1:24" x14ac:dyDescent="0.25">
      <c r="A611" s="35">
        <v>44646</v>
      </c>
      <c r="B611" s="36">
        <v>1</v>
      </c>
      <c r="C611" s="18" t="str">
        <f t="shared" si="82"/>
        <v>44646_1</v>
      </c>
      <c r="D611" s="20">
        <v>134.08439637332168</v>
      </c>
      <c r="E611" s="20">
        <v>307.46231655408843</v>
      </c>
      <c r="F611" s="20">
        <v>294.2614353219962</v>
      </c>
      <c r="G611" s="20">
        <v>214.47838517574357</v>
      </c>
      <c r="H611" s="20">
        <v>0.10325754731371756</v>
      </c>
      <c r="I611" s="20">
        <v>0.88732807840107142</v>
      </c>
      <c r="J611" s="20">
        <v>0.32678004591437659</v>
      </c>
      <c r="K611" s="20">
        <v>-26.476902194333746</v>
      </c>
      <c r="L611" s="20">
        <v>-60.944092915094089</v>
      </c>
      <c r="M611" s="20">
        <v>-56.525818316692934</v>
      </c>
      <c r="N611" s="20">
        <v>-50.830385060697566</v>
      </c>
      <c r="O611" s="20">
        <v>-5.9049157672779375E-3</v>
      </c>
      <c r="P611" s="20">
        <v>-2.3889137015300238E-2</v>
      </c>
      <c r="Q611" s="20">
        <v>-1.6749564976559619E-2</v>
      </c>
      <c r="R611" s="3">
        <f t="shared" si="75"/>
        <v>0</v>
      </c>
      <c r="S611" s="3">
        <f t="shared" si="76"/>
        <v>0</v>
      </c>
      <c r="T611" s="3">
        <f t="shared" si="77"/>
        <v>0</v>
      </c>
      <c r="U611" s="3">
        <f t="shared" si="78"/>
        <v>0</v>
      </c>
      <c r="V611" s="3">
        <f t="shared" si="79"/>
        <v>0</v>
      </c>
      <c r="W611" s="3">
        <f t="shared" si="80"/>
        <v>0</v>
      </c>
      <c r="X611" s="3">
        <f t="shared" si="81"/>
        <v>0</v>
      </c>
    </row>
    <row r="612" spans="1:24" x14ac:dyDescent="0.25">
      <c r="A612" s="35">
        <v>44646</v>
      </c>
      <c r="B612" s="36">
        <v>2</v>
      </c>
      <c r="C612" s="18" t="str">
        <f t="shared" si="82"/>
        <v>44646_2</v>
      </c>
      <c r="D612" s="20">
        <v>121.37004356090115</v>
      </c>
      <c r="E612" s="20">
        <v>274.98631441546109</v>
      </c>
      <c r="F612" s="20">
        <v>260.52492954036359</v>
      </c>
      <c r="G612" s="20">
        <v>191.50235478340073</v>
      </c>
      <c r="H612" s="20">
        <v>9.9544955823623063E-2</v>
      </c>
      <c r="I612" s="20">
        <v>0.82487309077825099</v>
      </c>
      <c r="J612" s="20">
        <v>0.31449687373139557</v>
      </c>
      <c r="K612" s="20">
        <v>-27.45382067494111</v>
      </c>
      <c r="L612" s="20">
        <v>-64.185397177861546</v>
      </c>
      <c r="M612" s="20">
        <v>-60.099486277314547</v>
      </c>
      <c r="N612" s="20">
        <v>-52.931489640105255</v>
      </c>
      <c r="O612" s="20">
        <v>-6.4656823318433813E-3</v>
      </c>
      <c r="P612" s="20">
        <v>-3.0516065109970323E-2</v>
      </c>
      <c r="Q612" s="20">
        <v>-1.8252854399150129E-2</v>
      </c>
      <c r="R612" s="3">
        <f t="shared" si="75"/>
        <v>0</v>
      </c>
      <c r="S612" s="3">
        <f t="shared" si="76"/>
        <v>0</v>
      </c>
      <c r="T612" s="3">
        <f t="shared" si="77"/>
        <v>0</v>
      </c>
      <c r="U612" s="3">
        <f t="shared" si="78"/>
        <v>0</v>
      </c>
      <c r="V612" s="3">
        <f t="shared" si="79"/>
        <v>0</v>
      </c>
      <c r="W612" s="3">
        <f t="shared" si="80"/>
        <v>0</v>
      </c>
      <c r="X612" s="3">
        <f t="shared" si="81"/>
        <v>0</v>
      </c>
    </row>
    <row r="613" spans="1:24" x14ac:dyDescent="0.25">
      <c r="A613" s="35">
        <v>44646</v>
      </c>
      <c r="B613" s="36">
        <v>3</v>
      </c>
      <c r="C613" s="18" t="str">
        <f t="shared" si="82"/>
        <v>44646_3</v>
      </c>
      <c r="D613" s="20">
        <v>111.93180846760494</v>
      </c>
      <c r="E613" s="20">
        <v>251.6426207910956</v>
      </c>
      <c r="F613" s="20">
        <v>236.15142142227086</v>
      </c>
      <c r="G613" s="20">
        <v>174.38800828148962</v>
      </c>
      <c r="H613" s="20">
        <v>9.2210388979239916E-2</v>
      </c>
      <c r="I613" s="20">
        <v>0.7525558624694888</v>
      </c>
      <c r="J613" s="20">
        <v>0.29234950778413793</v>
      </c>
      <c r="K613" s="20">
        <v>-28.971566654035769</v>
      </c>
      <c r="L613" s="20">
        <v>-68.035272918178293</v>
      </c>
      <c r="M613" s="20">
        <v>-63.625450163376286</v>
      </c>
      <c r="N613" s="20">
        <v>-55.406478993410559</v>
      </c>
      <c r="O613" s="20">
        <v>-8.4116472316508907E-3</v>
      </c>
      <c r="P613" s="20">
        <v>-5.2943131840054475E-2</v>
      </c>
      <c r="Q613" s="20">
        <v>-2.3872068346578644E-2</v>
      </c>
      <c r="R613" s="3">
        <f t="shared" si="75"/>
        <v>0</v>
      </c>
      <c r="S613" s="3">
        <f t="shared" si="76"/>
        <v>0</v>
      </c>
      <c r="T613" s="3">
        <f t="shared" si="77"/>
        <v>0</v>
      </c>
      <c r="U613" s="3">
        <f t="shared" si="78"/>
        <v>0</v>
      </c>
      <c r="V613" s="3">
        <f t="shared" si="79"/>
        <v>0</v>
      </c>
      <c r="W613" s="3">
        <f t="shared" si="80"/>
        <v>0</v>
      </c>
      <c r="X613" s="3">
        <f t="shared" si="81"/>
        <v>0</v>
      </c>
    </row>
    <row r="614" spans="1:24" x14ac:dyDescent="0.25">
      <c r="A614" s="35">
        <v>44646</v>
      </c>
      <c r="B614" s="36">
        <v>4</v>
      </c>
      <c r="C614" s="18" t="str">
        <f t="shared" si="82"/>
        <v>44646_4</v>
      </c>
      <c r="D614" s="20">
        <v>106.62340349665681</v>
      </c>
      <c r="E614" s="20">
        <v>237.48916287641984</v>
      </c>
      <c r="F614" s="20">
        <v>221.77477239782195</v>
      </c>
      <c r="G614" s="20">
        <v>165.34338406183366</v>
      </c>
      <c r="H614" s="20">
        <v>8.7961374612776602E-2</v>
      </c>
      <c r="I614" s="20">
        <v>0.7106813744766094</v>
      </c>
      <c r="J614" s="20">
        <v>0.27958956338500207</v>
      </c>
      <c r="K614" s="20">
        <v>-29.47577785819022</v>
      </c>
      <c r="L614" s="20">
        <v>-69.394535329497572</v>
      </c>
      <c r="M614" s="20">
        <v>-64.718987659371663</v>
      </c>
      <c r="N614" s="20">
        <v>-56.000118094526705</v>
      </c>
      <c r="O614" s="20">
        <v>-1.0448320343657749E-2</v>
      </c>
      <c r="P614" s="20">
        <v>-6.8649300996844839E-2</v>
      </c>
      <c r="Q614" s="20">
        <v>-2.9804781512295341E-2</v>
      </c>
      <c r="R614" s="3">
        <f t="shared" si="75"/>
        <v>0</v>
      </c>
      <c r="S614" s="3">
        <f t="shared" si="76"/>
        <v>0</v>
      </c>
      <c r="T614" s="3">
        <f t="shared" si="77"/>
        <v>0</v>
      </c>
      <c r="U614" s="3">
        <f t="shared" si="78"/>
        <v>0</v>
      </c>
      <c r="V614" s="3">
        <f t="shared" si="79"/>
        <v>0</v>
      </c>
      <c r="W614" s="3">
        <f t="shared" si="80"/>
        <v>0</v>
      </c>
      <c r="X614" s="3">
        <f t="shared" si="81"/>
        <v>0</v>
      </c>
    </row>
    <row r="615" spans="1:24" x14ac:dyDescent="0.25">
      <c r="A615" s="35">
        <v>44646</v>
      </c>
      <c r="B615" s="36">
        <v>5</v>
      </c>
      <c r="C615" s="18" t="str">
        <f t="shared" si="82"/>
        <v>44646_5</v>
      </c>
      <c r="D615" s="20">
        <v>103.54868277431771</v>
      </c>
      <c r="E615" s="20">
        <v>229.06579908049994</v>
      </c>
      <c r="F615" s="20">
        <v>212.91525079063373</v>
      </c>
      <c r="G615" s="20">
        <v>159.85729633713848</v>
      </c>
      <c r="H615" s="20">
        <v>8.7738806957323404E-2</v>
      </c>
      <c r="I615" s="20">
        <v>0.70352861525217214</v>
      </c>
      <c r="J615" s="20">
        <v>0.27885329758451582</v>
      </c>
      <c r="K615" s="20">
        <v>-29.882385057299693</v>
      </c>
      <c r="L615" s="20">
        <v>-70.74189791728223</v>
      </c>
      <c r="M615" s="20">
        <v>-66.213506245306007</v>
      </c>
      <c r="N615" s="20">
        <v>-56.656309242398656</v>
      </c>
      <c r="O615" s="20">
        <v>-1.0878501916780648E-2</v>
      </c>
      <c r="P615" s="20">
        <v>-6.948984168502427E-2</v>
      </c>
      <c r="Q615" s="20">
        <v>-3.1116844101055988E-2</v>
      </c>
      <c r="R615" s="3">
        <f t="shared" si="75"/>
        <v>0</v>
      </c>
      <c r="S615" s="3">
        <f t="shared" si="76"/>
        <v>0</v>
      </c>
      <c r="T615" s="3">
        <f t="shared" si="77"/>
        <v>0</v>
      </c>
      <c r="U615" s="3">
        <f t="shared" si="78"/>
        <v>0</v>
      </c>
      <c r="V615" s="3">
        <f t="shared" si="79"/>
        <v>0</v>
      </c>
      <c r="W615" s="3">
        <f t="shared" si="80"/>
        <v>0</v>
      </c>
      <c r="X615" s="3">
        <f t="shared" si="81"/>
        <v>0</v>
      </c>
    </row>
    <row r="616" spans="1:24" x14ac:dyDescent="0.25">
      <c r="A616" s="35">
        <v>44646</v>
      </c>
      <c r="B616" s="36">
        <v>6</v>
      </c>
      <c r="C616" s="18" t="str">
        <f t="shared" si="82"/>
        <v>44646_6</v>
      </c>
      <c r="D616" s="20">
        <v>102.95537423286123</v>
      </c>
      <c r="E616" s="20">
        <v>227.56046117725722</v>
      </c>
      <c r="F616" s="20">
        <v>211.02209981620885</v>
      </c>
      <c r="G616" s="20">
        <v>158.72751393028369</v>
      </c>
      <c r="H616" s="20">
        <v>8.6409564061973893E-2</v>
      </c>
      <c r="I616" s="20">
        <v>0.70116299504644808</v>
      </c>
      <c r="J616" s="20">
        <v>0.27438735828531102</v>
      </c>
      <c r="K616" s="20">
        <v>-30.575632093405307</v>
      </c>
      <c r="L616" s="20">
        <v>-72.929356853094959</v>
      </c>
      <c r="M616" s="20">
        <v>-67.90318551265635</v>
      </c>
      <c r="N616" s="20">
        <v>-57.620665074951368</v>
      </c>
      <c r="O616" s="20">
        <v>-9.7352119046844078E-3</v>
      </c>
      <c r="P616" s="20">
        <v>-6.2101522882695381E-2</v>
      </c>
      <c r="Q616" s="20">
        <v>-2.7679733327365137E-2</v>
      </c>
      <c r="R616" s="3">
        <f t="shared" si="75"/>
        <v>0</v>
      </c>
      <c r="S616" s="3">
        <f t="shared" si="76"/>
        <v>0</v>
      </c>
      <c r="T616" s="3">
        <f t="shared" si="77"/>
        <v>0</v>
      </c>
      <c r="U616" s="3">
        <f t="shared" si="78"/>
        <v>0</v>
      </c>
      <c r="V616" s="3">
        <f t="shared" si="79"/>
        <v>0</v>
      </c>
      <c r="W616" s="3">
        <f t="shared" si="80"/>
        <v>0</v>
      </c>
      <c r="X616" s="3">
        <f t="shared" si="81"/>
        <v>0</v>
      </c>
    </row>
    <row r="617" spans="1:24" x14ac:dyDescent="0.25">
      <c r="A617" s="35">
        <v>44646</v>
      </c>
      <c r="B617" s="36">
        <v>7</v>
      </c>
      <c r="C617" s="18" t="str">
        <f t="shared" si="82"/>
        <v>44646_7</v>
      </c>
      <c r="D617" s="20">
        <v>104.12553726816753</v>
      </c>
      <c r="E617" s="20">
        <v>230.54417748101571</v>
      </c>
      <c r="F617" s="20">
        <v>213.71089612053922</v>
      </c>
      <c r="G617" s="20">
        <v>160.16909099883381</v>
      </c>
      <c r="H617" s="20">
        <v>8.8296204612232948E-2</v>
      </c>
      <c r="I617" s="20">
        <v>0.71856975765484388</v>
      </c>
      <c r="J617" s="20">
        <v>0.27989303547156436</v>
      </c>
      <c r="K617" s="20">
        <v>-26.535896730327487</v>
      </c>
      <c r="L617" s="20">
        <v>-67.974402236585632</v>
      </c>
      <c r="M617" s="20">
        <v>-65.59865455606483</v>
      </c>
      <c r="N617" s="20">
        <v>-52.163912648675655</v>
      </c>
      <c r="O617" s="20">
        <v>-8.6382724373211973E-3</v>
      </c>
      <c r="P617" s="20">
        <v>-5.9407454057093419E-2</v>
      </c>
      <c r="Q617" s="20">
        <v>-2.4420272146900242E-2</v>
      </c>
      <c r="R617" s="3">
        <f t="shared" si="75"/>
        <v>0</v>
      </c>
      <c r="S617" s="3">
        <f t="shared" si="76"/>
        <v>0</v>
      </c>
      <c r="T617" s="3">
        <f t="shared" si="77"/>
        <v>0</v>
      </c>
      <c r="U617" s="3">
        <f t="shared" si="78"/>
        <v>0</v>
      </c>
      <c r="V617" s="3">
        <f t="shared" si="79"/>
        <v>0</v>
      </c>
      <c r="W617" s="3">
        <f t="shared" si="80"/>
        <v>0</v>
      </c>
      <c r="X617" s="3">
        <f t="shared" si="81"/>
        <v>0</v>
      </c>
    </row>
    <row r="618" spans="1:24" x14ac:dyDescent="0.25">
      <c r="A618" s="35">
        <v>44646</v>
      </c>
      <c r="B618" s="36">
        <v>8</v>
      </c>
      <c r="C618" s="18" t="str">
        <f t="shared" si="82"/>
        <v>44646_8</v>
      </c>
      <c r="D618" s="20">
        <v>108.29307445762743</v>
      </c>
      <c r="E618" s="20">
        <v>238.66796915752792</v>
      </c>
      <c r="F618" s="20">
        <v>220.269215093816</v>
      </c>
      <c r="G618" s="20">
        <v>167.17119051725962</v>
      </c>
      <c r="H618" s="20">
        <v>8.9809597906351041E-2</v>
      </c>
      <c r="I618" s="20">
        <v>0.73811005110821915</v>
      </c>
      <c r="J618" s="20">
        <v>0.28476493528149399</v>
      </c>
      <c r="K618" s="20">
        <v>-21.100216248859912</v>
      </c>
      <c r="L618" s="20">
        <v>-60.658782810865233</v>
      </c>
      <c r="M618" s="20">
        <v>-60.94122841938507</v>
      </c>
      <c r="N618" s="20">
        <v>-44.09737290819173</v>
      </c>
      <c r="O618" s="20">
        <v>-9.273768566587617E-3</v>
      </c>
      <c r="P618" s="20">
        <v>-5.9872817199452304E-2</v>
      </c>
      <c r="Q618" s="20">
        <v>-2.637065763473757E-2</v>
      </c>
      <c r="R618" s="3">
        <f t="shared" si="75"/>
        <v>0</v>
      </c>
      <c r="S618" s="3">
        <f t="shared" si="76"/>
        <v>0</v>
      </c>
      <c r="T618" s="3">
        <f t="shared" si="77"/>
        <v>0</v>
      </c>
      <c r="U618" s="3">
        <f t="shared" si="78"/>
        <v>0</v>
      </c>
      <c r="V618" s="3">
        <f t="shared" si="79"/>
        <v>0</v>
      </c>
      <c r="W618" s="3">
        <f t="shared" si="80"/>
        <v>0</v>
      </c>
      <c r="X618" s="3">
        <f t="shared" si="81"/>
        <v>0</v>
      </c>
    </row>
    <row r="619" spans="1:24" x14ac:dyDescent="0.25">
      <c r="A619" s="35">
        <v>44646</v>
      </c>
      <c r="B619" s="36">
        <v>9</v>
      </c>
      <c r="C619" s="18" t="str">
        <f t="shared" si="82"/>
        <v>44646_9</v>
      </c>
      <c r="D619" s="20">
        <v>114.64947849809191</v>
      </c>
      <c r="E619" s="20">
        <v>255.17282743019837</v>
      </c>
      <c r="F619" s="20">
        <v>235.32372053611991</v>
      </c>
      <c r="G619" s="20">
        <v>178.58503080487134</v>
      </c>
      <c r="H619" s="20">
        <v>9.0497457361364511E-2</v>
      </c>
      <c r="I619" s="20">
        <v>0.79619971114335331</v>
      </c>
      <c r="J619" s="20">
        <v>0.28805598790235798</v>
      </c>
      <c r="K619" s="20">
        <v>-19.479415560107622</v>
      </c>
      <c r="L619" s="20">
        <v>-56.816404284390266</v>
      </c>
      <c r="M619" s="20">
        <v>-58.437420952213458</v>
      </c>
      <c r="N619" s="20">
        <v>-41.433409575034908</v>
      </c>
      <c r="O619" s="20">
        <v>-2.2115891179475939E-3</v>
      </c>
      <c r="P619" s="20">
        <v>-1.2078222498030033E-2</v>
      </c>
      <c r="Q619" s="20">
        <v>-6.1896483828008039E-3</v>
      </c>
      <c r="R619" s="3">
        <f t="shared" si="75"/>
        <v>0</v>
      </c>
      <c r="S619" s="3">
        <f t="shared" si="76"/>
        <v>0</v>
      </c>
      <c r="T619" s="3">
        <f t="shared" si="77"/>
        <v>0</v>
      </c>
      <c r="U619" s="3">
        <f t="shared" si="78"/>
        <v>0</v>
      </c>
      <c r="V619" s="3">
        <f t="shared" si="79"/>
        <v>0</v>
      </c>
      <c r="W619" s="3">
        <f t="shared" si="80"/>
        <v>0</v>
      </c>
      <c r="X619" s="3">
        <f t="shared" si="81"/>
        <v>0</v>
      </c>
    </row>
    <row r="620" spans="1:24" x14ac:dyDescent="0.25">
      <c r="A620" s="35">
        <v>44646</v>
      </c>
      <c r="B620" s="36">
        <v>10</v>
      </c>
      <c r="C620" s="18" t="str">
        <f t="shared" si="82"/>
        <v>44646_10</v>
      </c>
      <c r="D620" s="20">
        <v>131.13046860980688</v>
      </c>
      <c r="E620" s="20">
        <v>298.88272725897741</v>
      </c>
      <c r="F620" s="20">
        <v>277.39123990356785</v>
      </c>
      <c r="G620" s="20">
        <v>209.30262224062326</v>
      </c>
      <c r="H620" s="20">
        <v>0.10347770728219879</v>
      </c>
      <c r="I620" s="20">
        <v>0.98539564709133409</v>
      </c>
      <c r="J620" s="20">
        <v>0.32665101445474876</v>
      </c>
      <c r="K620" s="20">
        <v>-14.061595527922648</v>
      </c>
      <c r="L620" s="20">
        <v>-46.362732772988416</v>
      </c>
      <c r="M620" s="20">
        <v>-49.062079362228317</v>
      </c>
      <c r="N620" s="20">
        <v>-34.223573067406875</v>
      </c>
      <c r="O620" s="20">
        <v>1.4533889775266226E-2</v>
      </c>
      <c r="P620" s="20">
        <v>8.1099914962412784E-2</v>
      </c>
      <c r="Q620" s="20">
        <v>4.2050587048590188E-2</v>
      </c>
      <c r="R620" s="3">
        <f t="shared" si="75"/>
        <v>0</v>
      </c>
      <c r="S620" s="3">
        <f t="shared" si="76"/>
        <v>0</v>
      </c>
      <c r="T620" s="3">
        <f t="shared" si="77"/>
        <v>0</v>
      </c>
      <c r="U620" s="3">
        <f t="shared" si="78"/>
        <v>0</v>
      </c>
      <c r="V620" s="3">
        <f t="shared" si="79"/>
        <v>0</v>
      </c>
      <c r="W620" s="3">
        <f t="shared" si="80"/>
        <v>0</v>
      </c>
      <c r="X620" s="3">
        <f t="shared" si="81"/>
        <v>0</v>
      </c>
    </row>
    <row r="621" spans="1:24" x14ac:dyDescent="0.25">
      <c r="A621" s="35">
        <v>44646</v>
      </c>
      <c r="B621" s="36">
        <v>11</v>
      </c>
      <c r="C621" s="18" t="str">
        <f t="shared" si="82"/>
        <v>44646_11</v>
      </c>
      <c r="D621" s="20">
        <v>144.10206908865072</v>
      </c>
      <c r="E621" s="20">
        <v>327.23633108863476</v>
      </c>
      <c r="F621" s="20">
        <v>304.8086322043618</v>
      </c>
      <c r="G621" s="20">
        <v>232.52286974256964</v>
      </c>
      <c r="H621" s="20">
        <v>0.11134339759059489</v>
      </c>
      <c r="I621" s="20">
        <v>1.1008944656111921</v>
      </c>
      <c r="J621" s="20">
        <v>0.35083712927722904</v>
      </c>
      <c r="K621" s="20">
        <v>-8.6150362096466395</v>
      </c>
      <c r="L621" s="20">
        <v>-39.255368510096837</v>
      </c>
      <c r="M621" s="20">
        <v>-42.28555560242863</v>
      </c>
      <c r="N621" s="20">
        <v>-27.287236997285046</v>
      </c>
      <c r="O621" s="20">
        <v>2.1464225831574913E-2</v>
      </c>
      <c r="P621" s="20">
        <v>0.13809727322784315</v>
      </c>
      <c r="Q621" s="20">
        <v>6.2331655334409548E-2</v>
      </c>
      <c r="R621" s="3">
        <f t="shared" si="75"/>
        <v>0</v>
      </c>
      <c r="S621" s="3">
        <f t="shared" si="76"/>
        <v>0</v>
      </c>
      <c r="T621" s="3">
        <f t="shared" si="77"/>
        <v>0</v>
      </c>
      <c r="U621" s="3">
        <f t="shared" si="78"/>
        <v>0</v>
      </c>
      <c r="V621" s="3">
        <f t="shared" si="79"/>
        <v>0</v>
      </c>
      <c r="W621" s="3">
        <f t="shared" si="80"/>
        <v>0</v>
      </c>
      <c r="X621" s="3">
        <f t="shared" si="81"/>
        <v>0</v>
      </c>
    </row>
    <row r="622" spans="1:24" x14ac:dyDescent="0.25">
      <c r="A622" s="35">
        <v>44646</v>
      </c>
      <c r="B622" s="36">
        <v>12</v>
      </c>
      <c r="C622" s="18" t="str">
        <f t="shared" si="82"/>
        <v>44646_12</v>
      </c>
      <c r="D622" s="20">
        <v>152.8671319128139</v>
      </c>
      <c r="E622" s="20">
        <v>345.09696069564313</v>
      </c>
      <c r="F622" s="20">
        <v>321.5010338975589</v>
      </c>
      <c r="G622" s="20">
        <v>245.73707622937465</v>
      </c>
      <c r="H622" s="20">
        <v>0.1130579164845594</v>
      </c>
      <c r="I622" s="20">
        <v>1.1408598657391065</v>
      </c>
      <c r="J622" s="20">
        <v>0.35597340922809007</v>
      </c>
      <c r="K622" s="20">
        <v>-4.8949565609776933</v>
      </c>
      <c r="L622" s="20">
        <v>-31.638509654305988</v>
      </c>
      <c r="M622" s="20">
        <v>-36.332020329044759</v>
      </c>
      <c r="N622" s="20">
        <v>-22.092550179268713</v>
      </c>
      <c r="O622" s="20">
        <v>2.5965268152868464E-2</v>
      </c>
      <c r="P622" s="20">
        <v>0.16844214516347544</v>
      </c>
      <c r="Q622" s="20">
        <v>7.541664355374679E-2</v>
      </c>
      <c r="R622" s="3">
        <f t="shared" si="75"/>
        <v>0</v>
      </c>
      <c r="S622" s="3">
        <f t="shared" si="76"/>
        <v>0</v>
      </c>
      <c r="T622" s="3">
        <f t="shared" si="77"/>
        <v>0</v>
      </c>
      <c r="U622" s="3">
        <f t="shared" si="78"/>
        <v>0</v>
      </c>
      <c r="V622" s="3">
        <f t="shared" si="79"/>
        <v>2.5820019706009729E-2</v>
      </c>
      <c r="W622" s="3">
        <f t="shared" si="80"/>
        <v>0</v>
      </c>
      <c r="X622" s="3">
        <f t="shared" si="81"/>
        <v>3.2504883190883432E-2</v>
      </c>
    </row>
    <row r="623" spans="1:24" x14ac:dyDescent="0.25">
      <c r="A623" s="35">
        <v>44646</v>
      </c>
      <c r="B623" s="36">
        <v>13</v>
      </c>
      <c r="C623" s="18" t="str">
        <f t="shared" si="82"/>
        <v>44646_13</v>
      </c>
      <c r="D623" s="20">
        <v>159.95052683501095</v>
      </c>
      <c r="E623" s="20">
        <v>358.46668332879341</v>
      </c>
      <c r="F623" s="20">
        <v>334.59094518210918</v>
      </c>
      <c r="G623" s="20">
        <v>256.35466522320854</v>
      </c>
      <c r="H623" s="20">
        <v>0.11190980813608092</v>
      </c>
      <c r="I623" s="20">
        <v>1.1624747978185808</v>
      </c>
      <c r="J623" s="20">
        <v>0.35249461369888402</v>
      </c>
      <c r="K623" s="20">
        <v>-7.9973879234403977</v>
      </c>
      <c r="L623" s="20">
        <v>-32.107128653429569</v>
      </c>
      <c r="M623" s="20">
        <v>-34.177695486752505</v>
      </c>
      <c r="N623" s="20">
        <v>-25.279571055102274</v>
      </c>
      <c r="O623" s="20">
        <v>1.8276883190954787E-2</v>
      </c>
      <c r="P623" s="20">
        <v>0.1529874306855328</v>
      </c>
      <c r="Q623" s="20">
        <v>5.3401938019357158E-2</v>
      </c>
      <c r="R623" s="3">
        <f t="shared" si="75"/>
        <v>0</v>
      </c>
      <c r="S623" s="3">
        <f t="shared" si="76"/>
        <v>0</v>
      </c>
      <c r="T623" s="3">
        <f t="shared" si="77"/>
        <v>0</v>
      </c>
      <c r="U623" s="3">
        <f t="shared" si="78"/>
        <v>0</v>
      </c>
      <c r="V623" s="3">
        <f t="shared" si="79"/>
        <v>0</v>
      </c>
      <c r="W623" s="3">
        <f t="shared" si="80"/>
        <v>0</v>
      </c>
      <c r="X623" s="3">
        <f t="shared" si="81"/>
        <v>0</v>
      </c>
    </row>
    <row r="624" spans="1:24" x14ac:dyDescent="0.25">
      <c r="A624" s="35">
        <v>44646</v>
      </c>
      <c r="B624" s="36">
        <v>14</v>
      </c>
      <c r="C624" s="18" t="str">
        <f t="shared" si="82"/>
        <v>44646_14</v>
      </c>
      <c r="D624" s="20">
        <v>166.65017687767428</v>
      </c>
      <c r="E624" s="20">
        <v>371.13576206726486</v>
      </c>
      <c r="F624" s="20">
        <v>349.99204111072982</v>
      </c>
      <c r="G624" s="20">
        <v>268.17935283999191</v>
      </c>
      <c r="H624" s="20">
        <v>0.11485785141064923</v>
      </c>
      <c r="I624" s="20">
        <v>1.1612684494259553</v>
      </c>
      <c r="J624" s="20">
        <v>0.36117211211095274</v>
      </c>
      <c r="K624" s="20">
        <v>-7.5820171466402764</v>
      </c>
      <c r="L624" s="20">
        <v>-31.471409218368869</v>
      </c>
      <c r="M624" s="20">
        <v>-32.317511814058811</v>
      </c>
      <c r="N624" s="20">
        <v>-24.111468431902843</v>
      </c>
      <c r="O624" s="20">
        <v>2.5567811988660958E-2</v>
      </c>
      <c r="P624" s="20">
        <v>0.17360004205252763</v>
      </c>
      <c r="Q624" s="20">
        <v>7.4423544547882081E-2</v>
      </c>
      <c r="R624" s="3">
        <f t="shared" si="75"/>
        <v>0</v>
      </c>
      <c r="S624" s="3">
        <f t="shared" si="76"/>
        <v>0</v>
      </c>
      <c r="T624" s="3">
        <f t="shared" si="77"/>
        <v>0</v>
      </c>
      <c r="U624" s="3">
        <f t="shared" si="78"/>
        <v>0</v>
      </c>
      <c r="V624" s="3">
        <f t="shared" si="79"/>
        <v>1.9988464898583018E-2</v>
      </c>
      <c r="W624" s="3">
        <f t="shared" si="80"/>
        <v>0</v>
      </c>
      <c r="X624" s="3">
        <f t="shared" si="81"/>
        <v>1.6854051245699078E-2</v>
      </c>
    </row>
    <row r="625" spans="1:24" x14ac:dyDescent="0.25">
      <c r="A625" s="35">
        <v>44646</v>
      </c>
      <c r="B625" s="36">
        <v>15</v>
      </c>
      <c r="C625" s="18" t="str">
        <f t="shared" si="82"/>
        <v>44646_15</v>
      </c>
      <c r="D625" s="20">
        <v>167.29490999697876</v>
      </c>
      <c r="E625" s="20">
        <v>374.08767720657096</v>
      </c>
      <c r="F625" s="20">
        <v>352.51612742824648</v>
      </c>
      <c r="G625" s="20">
        <v>269.86403898598996</v>
      </c>
      <c r="H625" s="20">
        <v>0.11083374822347612</v>
      </c>
      <c r="I625" s="20">
        <v>1.140397463372498</v>
      </c>
      <c r="J625" s="20">
        <v>0.34960498765749359</v>
      </c>
      <c r="K625" s="20">
        <v>-8.2309304360828186</v>
      </c>
      <c r="L625" s="20">
        <v>-32.114708278343009</v>
      </c>
      <c r="M625" s="20">
        <v>-33.432907007192476</v>
      </c>
      <c r="N625" s="20">
        <v>-24.911665426575652</v>
      </c>
      <c r="O625" s="20">
        <v>2.2917832949053363E-2</v>
      </c>
      <c r="P625" s="20">
        <v>0.15800303914993544</v>
      </c>
      <c r="Q625" s="20">
        <v>6.6681581659084707E-2</v>
      </c>
      <c r="R625" s="3">
        <f t="shared" si="75"/>
        <v>0</v>
      </c>
      <c r="S625" s="3">
        <f t="shared" si="76"/>
        <v>0</v>
      </c>
      <c r="T625" s="3">
        <f t="shared" si="77"/>
        <v>0</v>
      </c>
      <c r="U625" s="3">
        <f t="shared" si="78"/>
        <v>0</v>
      </c>
      <c r="V625" s="3">
        <f t="shared" si="79"/>
        <v>5.7825903602532853E-3</v>
      </c>
      <c r="W625" s="3">
        <f t="shared" si="80"/>
        <v>0</v>
      </c>
      <c r="X625" s="3">
        <f t="shared" si="81"/>
        <v>0</v>
      </c>
    </row>
    <row r="626" spans="1:24" x14ac:dyDescent="0.25">
      <c r="A626" s="35">
        <v>44646</v>
      </c>
      <c r="B626" s="36">
        <v>16</v>
      </c>
      <c r="C626" s="18" t="str">
        <f t="shared" si="82"/>
        <v>44646_16</v>
      </c>
      <c r="D626" s="20">
        <v>160.52532876070183</v>
      </c>
      <c r="E626" s="20">
        <v>360.99880682660535</v>
      </c>
      <c r="F626" s="20">
        <v>339.10813834828593</v>
      </c>
      <c r="G626" s="20">
        <v>258.82995906431125</v>
      </c>
      <c r="H626" s="20">
        <v>0.10798129847960014</v>
      </c>
      <c r="I626" s="20">
        <v>1.124323025894221</v>
      </c>
      <c r="J626" s="20">
        <v>0.34115469058300912</v>
      </c>
      <c r="K626" s="20">
        <v>-9.530315638443426</v>
      </c>
      <c r="L626" s="20">
        <v>-34.78999147561273</v>
      </c>
      <c r="M626" s="20">
        <v>-35.07928910942492</v>
      </c>
      <c r="N626" s="20">
        <v>-26.951271720586412</v>
      </c>
      <c r="O626" s="20">
        <v>1.7457574884709226E-2</v>
      </c>
      <c r="P626" s="20">
        <v>0.13251953599482533</v>
      </c>
      <c r="Q626" s="20">
        <v>5.1192927178135492E-2</v>
      </c>
      <c r="R626" s="3">
        <f t="shared" si="75"/>
        <v>0</v>
      </c>
      <c r="S626" s="3">
        <f t="shared" si="76"/>
        <v>0</v>
      </c>
      <c r="T626" s="3">
        <f t="shared" si="77"/>
        <v>0</v>
      </c>
      <c r="U626" s="3">
        <f t="shared" si="78"/>
        <v>0</v>
      </c>
      <c r="V626" s="3">
        <f t="shared" si="79"/>
        <v>0</v>
      </c>
      <c r="W626" s="3">
        <f t="shared" si="80"/>
        <v>0</v>
      </c>
      <c r="X626" s="3">
        <f t="shared" si="81"/>
        <v>0</v>
      </c>
    </row>
    <row r="627" spans="1:24" x14ac:dyDescent="0.25">
      <c r="A627" s="35">
        <v>44646</v>
      </c>
      <c r="B627" s="36">
        <v>17</v>
      </c>
      <c r="C627" s="18" t="str">
        <f t="shared" si="82"/>
        <v>44646_17</v>
      </c>
      <c r="D627" s="20">
        <v>154.066790171024</v>
      </c>
      <c r="E627" s="20">
        <v>346.52753854800193</v>
      </c>
      <c r="F627" s="20">
        <v>326.24391163654218</v>
      </c>
      <c r="G627" s="20">
        <v>247.77622707991006</v>
      </c>
      <c r="H627" s="20">
        <v>0.10617836504093789</v>
      </c>
      <c r="I627" s="20">
        <v>1.0986165547879061</v>
      </c>
      <c r="J627" s="20">
        <v>0.33614513815491026</v>
      </c>
      <c r="K627" s="20">
        <v>-10.826634287953752</v>
      </c>
      <c r="L627" s="20">
        <v>-37.981956245133837</v>
      </c>
      <c r="M627" s="20">
        <v>-37.353917836419875</v>
      </c>
      <c r="N627" s="20">
        <v>-29.018131438360921</v>
      </c>
      <c r="O627" s="20">
        <v>1.6927147591519625E-2</v>
      </c>
      <c r="P627" s="20">
        <v>0.1260304798114332</v>
      </c>
      <c r="Q627" s="20">
        <v>4.9780023073548604E-2</v>
      </c>
      <c r="R627" s="3">
        <f t="shared" si="75"/>
        <v>0</v>
      </c>
      <c r="S627" s="3">
        <f t="shared" si="76"/>
        <v>0</v>
      </c>
      <c r="T627" s="3">
        <f t="shared" si="77"/>
        <v>0</v>
      </c>
      <c r="U627" s="3">
        <f t="shared" si="78"/>
        <v>0</v>
      </c>
      <c r="V627" s="3">
        <f t="shared" si="79"/>
        <v>0</v>
      </c>
      <c r="W627" s="3">
        <f t="shared" si="80"/>
        <v>0</v>
      </c>
      <c r="X627" s="3">
        <f t="shared" si="81"/>
        <v>0</v>
      </c>
    </row>
    <row r="628" spans="1:24" x14ac:dyDescent="0.25">
      <c r="A628" s="35">
        <v>44646</v>
      </c>
      <c r="B628" s="36">
        <v>18</v>
      </c>
      <c r="C628" s="18" t="str">
        <f t="shared" si="82"/>
        <v>44646_18</v>
      </c>
      <c r="D628" s="20">
        <v>148.97918938220562</v>
      </c>
      <c r="E628" s="20">
        <v>336.20560216803375</v>
      </c>
      <c r="F628" s="20">
        <v>316.40526577909446</v>
      </c>
      <c r="G628" s="20">
        <v>239.62229723305396</v>
      </c>
      <c r="H628" s="20">
        <v>0.1035692209567691</v>
      </c>
      <c r="I628" s="20">
        <v>1.0454220112904566</v>
      </c>
      <c r="J628" s="20">
        <v>0.32937055482263738</v>
      </c>
      <c r="K628" s="20">
        <v>-12.903069424116072</v>
      </c>
      <c r="L628" s="20">
        <v>-41.736133731898697</v>
      </c>
      <c r="M628" s="20">
        <v>-41.480943918445732</v>
      </c>
      <c r="N628" s="20">
        <v>-31.918947566320483</v>
      </c>
      <c r="O628" s="20">
        <v>1.2486610639823013E-2</v>
      </c>
      <c r="P628" s="20">
        <v>8.8708406002452445E-2</v>
      </c>
      <c r="Q628" s="20">
        <v>3.6728340550268405E-2</v>
      </c>
      <c r="R628" s="3">
        <f t="shared" si="75"/>
        <v>0</v>
      </c>
      <c r="S628" s="3">
        <f t="shared" si="76"/>
        <v>0</v>
      </c>
      <c r="T628" s="3">
        <f t="shared" si="77"/>
        <v>0</v>
      </c>
      <c r="U628" s="3">
        <f t="shared" si="78"/>
        <v>0</v>
      </c>
      <c r="V628" s="3">
        <f t="shared" si="79"/>
        <v>0</v>
      </c>
      <c r="W628" s="3">
        <f t="shared" si="80"/>
        <v>0</v>
      </c>
      <c r="X628" s="3">
        <f t="shared" si="81"/>
        <v>0</v>
      </c>
    </row>
    <row r="629" spans="1:24" x14ac:dyDescent="0.25">
      <c r="A629" s="35">
        <v>44646</v>
      </c>
      <c r="B629" s="36">
        <v>19</v>
      </c>
      <c r="C629" s="18" t="str">
        <f t="shared" si="82"/>
        <v>44646_19</v>
      </c>
      <c r="D629" s="20">
        <v>146.09380550751706</v>
      </c>
      <c r="E629" s="20">
        <v>330.49005991976122</v>
      </c>
      <c r="F629" s="20">
        <v>313.45701159465631</v>
      </c>
      <c r="G629" s="20">
        <v>235.47346313733507</v>
      </c>
      <c r="H629" s="20">
        <v>0.1008956158245152</v>
      </c>
      <c r="I629" s="20">
        <v>0.96087846292930823</v>
      </c>
      <c r="J629" s="20">
        <v>0.32197020714968883</v>
      </c>
      <c r="K629" s="20">
        <v>-13.776432492192722</v>
      </c>
      <c r="L629" s="20">
        <v>-42.36713922674133</v>
      </c>
      <c r="M629" s="20">
        <v>-41.748242665348727</v>
      </c>
      <c r="N629" s="20">
        <v>-31.659446147434931</v>
      </c>
      <c r="O629" s="20">
        <v>6.7775229572724829E-3</v>
      </c>
      <c r="P629" s="20">
        <v>5.4089570869095965E-2</v>
      </c>
      <c r="Q629" s="20">
        <v>2.0287706112673463E-2</v>
      </c>
      <c r="R629" s="3">
        <f t="shared" si="75"/>
        <v>0</v>
      </c>
      <c r="S629" s="3">
        <f t="shared" si="76"/>
        <v>0</v>
      </c>
      <c r="T629" s="3">
        <f t="shared" si="77"/>
        <v>0</v>
      </c>
      <c r="U629" s="3">
        <f t="shared" si="78"/>
        <v>0</v>
      </c>
      <c r="V629" s="3">
        <f t="shared" si="79"/>
        <v>0</v>
      </c>
      <c r="W629" s="3">
        <f t="shared" si="80"/>
        <v>0</v>
      </c>
      <c r="X629" s="3">
        <f t="shared" si="81"/>
        <v>0</v>
      </c>
    </row>
    <row r="630" spans="1:24" x14ac:dyDescent="0.25">
      <c r="A630" s="35">
        <v>44646</v>
      </c>
      <c r="B630" s="36">
        <v>20</v>
      </c>
      <c r="C630" s="18" t="str">
        <f t="shared" si="82"/>
        <v>44646_20</v>
      </c>
      <c r="D630" s="20">
        <v>150.55073031023147</v>
      </c>
      <c r="E630" s="20">
        <v>339.59639263367262</v>
      </c>
      <c r="F630" s="20">
        <v>324.19261629965951</v>
      </c>
      <c r="G630" s="20">
        <v>241.50330523772652</v>
      </c>
      <c r="H630" s="20">
        <v>0.10525857265999491</v>
      </c>
      <c r="I630" s="20">
        <v>0.9477471662286524</v>
      </c>
      <c r="J630" s="20">
        <v>0.33467650203480803</v>
      </c>
      <c r="K630" s="20">
        <v>-17.800734901480936</v>
      </c>
      <c r="L630" s="20">
        <v>-48.622746535527618</v>
      </c>
      <c r="M630" s="20">
        <v>-47.392342873705957</v>
      </c>
      <c r="N630" s="20">
        <v>-36.202122270781189</v>
      </c>
      <c r="O630" s="20">
        <v>-3.2309212436120167E-3</v>
      </c>
      <c r="P630" s="20">
        <v>6.6553965076610296E-3</v>
      </c>
      <c r="Q630" s="20">
        <v>-9.0868021149014214E-3</v>
      </c>
      <c r="R630" s="3">
        <f t="shared" si="75"/>
        <v>0</v>
      </c>
      <c r="S630" s="3">
        <f t="shared" si="76"/>
        <v>0</v>
      </c>
      <c r="T630" s="3">
        <f t="shared" si="77"/>
        <v>0</v>
      </c>
      <c r="U630" s="3">
        <f t="shared" si="78"/>
        <v>0</v>
      </c>
      <c r="V630" s="3">
        <f t="shared" si="79"/>
        <v>0</v>
      </c>
      <c r="W630" s="3">
        <f t="shared" si="80"/>
        <v>0</v>
      </c>
      <c r="X630" s="3">
        <f t="shared" si="81"/>
        <v>0</v>
      </c>
    </row>
    <row r="631" spans="1:24" x14ac:dyDescent="0.25">
      <c r="A631" s="35">
        <v>44646</v>
      </c>
      <c r="B631" s="36">
        <v>21</v>
      </c>
      <c r="C631" s="18" t="str">
        <f t="shared" si="82"/>
        <v>44646_21</v>
      </c>
      <c r="D631" s="20">
        <v>168.50644995253276</v>
      </c>
      <c r="E631" s="20">
        <v>381.68402576863076</v>
      </c>
      <c r="F631" s="20">
        <v>368.87820659164635</v>
      </c>
      <c r="G631" s="20">
        <v>273.67898984250252</v>
      </c>
      <c r="H631" s="20">
        <v>0.13177736393357511</v>
      </c>
      <c r="I631" s="20">
        <v>1.1242445541160839</v>
      </c>
      <c r="J631" s="20">
        <v>0.41238404895089681</v>
      </c>
      <c r="K631" s="20">
        <v>-20.650193998201118</v>
      </c>
      <c r="L631" s="20">
        <v>-53.282429945560807</v>
      </c>
      <c r="M631" s="20">
        <v>-49.937755363367209</v>
      </c>
      <c r="N631" s="20">
        <v>-39.497328098096567</v>
      </c>
      <c r="O631" s="20">
        <v>-9.0354893893930272E-3</v>
      </c>
      <c r="P631" s="20">
        <v>-3.5162176640439809E-2</v>
      </c>
      <c r="Q631" s="20">
        <v>-2.6345143344204156E-2</v>
      </c>
      <c r="R631" s="3">
        <f t="shared" si="75"/>
        <v>0</v>
      </c>
      <c r="S631" s="3">
        <f t="shared" si="76"/>
        <v>0</v>
      </c>
      <c r="T631" s="3">
        <f t="shared" si="77"/>
        <v>0</v>
      </c>
      <c r="U631" s="3">
        <f t="shared" si="78"/>
        <v>0</v>
      </c>
      <c r="V631" s="3">
        <f t="shared" si="79"/>
        <v>0</v>
      </c>
      <c r="W631" s="3">
        <f t="shared" si="80"/>
        <v>0</v>
      </c>
      <c r="X631" s="3">
        <f t="shared" si="81"/>
        <v>0</v>
      </c>
    </row>
    <row r="632" spans="1:24" x14ac:dyDescent="0.25">
      <c r="A632" s="35">
        <v>44646</v>
      </c>
      <c r="B632" s="36">
        <v>22</v>
      </c>
      <c r="C632" s="18" t="str">
        <f t="shared" si="82"/>
        <v>44646_22</v>
      </c>
      <c r="D632" s="20">
        <v>163.28489878464893</v>
      </c>
      <c r="E632" s="20">
        <v>369.89772949518988</v>
      </c>
      <c r="F632" s="20">
        <v>357.94938313712407</v>
      </c>
      <c r="G632" s="20">
        <v>265.64770211606259</v>
      </c>
      <c r="H632" s="20">
        <v>0.12698563181316608</v>
      </c>
      <c r="I632" s="20">
        <v>1.0859169202443244</v>
      </c>
      <c r="J632" s="20">
        <v>0.39729094763440065</v>
      </c>
      <c r="K632" s="20">
        <v>-22.567115685632324</v>
      </c>
      <c r="L632" s="20">
        <v>-57.942433689834402</v>
      </c>
      <c r="M632" s="20">
        <v>-55.105324658401457</v>
      </c>
      <c r="N632" s="20">
        <v>-42.290996335681427</v>
      </c>
      <c r="O632" s="20">
        <v>-1.0631499001976966E-2</v>
      </c>
      <c r="P632" s="20">
        <v>-5.1084923840439625E-2</v>
      </c>
      <c r="Q632" s="20">
        <v>-3.0942240994212236E-2</v>
      </c>
      <c r="R632" s="3">
        <f t="shared" si="75"/>
        <v>0</v>
      </c>
      <c r="S632" s="3">
        <f t="shared" si="76"/>
        <v>0</v>
      </c>
      <c r="T632" s="3">
        <f t="shared" si="77"/>
        <v>0</v>
      </c>
      <c r="U632" s="3">
        <f t="shared" si="78"/>
        <v>0</v>
      </c>
      <c r="V632" s="3">
        <f t="shared" si="79"/>
        <v>0</v>
      </c>
      <c r="W632" s="3">
        <f t="shared" si="80"/>
        <v>0</v>
      </c>
      <c r="X632" s="3">
        <f t="shared" si="81"/>
        <v>0</v>
      </c>
    </row>
    <row r="633" spans="1:24" x14ac:dyDescent="0.25">
      <c r="A633" s="35">
        <v>44646</v>
      </c>
      <c r="B633" s="36">
        <v>23</v>
      </c>
      <c r="C633" s="18" t="str">
        <f t="shared" si="82"/>
        <v>44646_23</v>
      </c>
      <c r="D633" s="20">
        <v>152.37767502952588</v>
      </c>
      <c r="E633" s="20">
        <v>345.69221556067384</v>
      </c>
      <c r="F633" s="20">
        <v>333.91317705353055</v>
      </c>
      <c r="G633" s="20">
        <v>247.11143432595745</v>
      </c>
      <c r="H633" s="20">
        <v>0.11901521499457765</v>
      </c>
      <c r="I633" s="20">
        <v>1.0168468934577193</v>
      </c>
      <c r="J633" s="20">
        <v>0.37385799202645903</v>
      </c>
      <c r="K633" s="20">
        <v>-18.460268498027428</v>
      </c>
      <c r="L633" s="20">
        <v>-48.983601222966456</v>
      </c>
      <c r="M633" s="20">
        <v>-47.740545262074484</v>
      </c>
      <c r="N633" s="20">
        <v>-35.041459542353202</v>
      </c>
      <c r="O633" s="20">
        <v>-1.1602230959618778E-2</v>
      </c>
      <c r="P633" s="20">
        <v>-5.6841669232857106E-2</v>
      </c>
      <c r="Q633" s="20">
        <v>-3.3737393106714711E-2</v>
      </c>
      <c r="R633" s="3">
        <f t="shared" si="75"/>
        <v>0</v>
      </c>
      <c r="S633" s="3">
        <f t="shared" si="76"/>
        <v>0</v>
      </c>
      <c r="T633" s="3">
        <f t="shared" si="77"/>
        <v>0</v>
      </c>
      <c r="U633" s="3">
        <f t="shared" si="78"/>
        <v>0</v>
      </c>
      <c r="V633" s="3">
        <f t="shared" si="79"/>
        <v>0</v>
      </c>
      <c r="W633" s="3">
        <f t="shared" si="80"/>
        <v>0</v>
      </c>
      <c r="X633" s="3">
        <f t="shared" si="81"/>
        <v>0</v>
      </c>
    </row>
    <row r="634" spans="1:24" x14ac:dyDescent="0.25">
      <c r="A634" s="35">
        <v>44646</v>
      </c>
      <c r="B634" s="36">
        <v>24</v>
      </c>
      <c r="C634" s="18" t="str">
        <f t="shared" si="82"/>
        <v>44646_24</v>
      </c>
      <c r="D634" s="20">
        <v>140.41176546533825</v>
      </c>
      <c r="E634" s="20">
        <v>317.71275794434075</v>
      </c>
      <c r="F634" s="20">
        <v>307.775165287878</v>
      </c>
      <c r="G634" s="20">
        <v>227.47831646622345</v>
      </c>
      <c r="H634" s="20">
        <v>0.11155802843572721</v>
      </c>
      <c r="I634" s="20">
        <v>0.93542806977330251</v>
      </c>
      <c r="J634" s="20">
        <v>0.35108318898636887</v>
      </c>
      <c r="K634" s="20">
        <v>-16.907099965503892</v>
      </c>
      <c r="L634" s="20">
        <v>-47.541811837134212</v>
      </c>
      <c r="M634" s="20">
        <v>-46.674310972660933</v>
      </c>
      <c r="N634" s="20">
        <v>-32.986718981890327</v>
      </c>
      <c r="O634" s="20">
        <v>-1.1352913120757421E-2</v>
      </c>
      <c r="P634" s="20">
        <v>-6.2607981988344788E-2</v>
      </c>
      <c r="Q634" s="20">
        <v>-3.2881592973747882E-2</v>
      </c>
      <c r="R634" s="3">
        <f t="shared" si="75"/>
        <v>0</v>
      </c>
      <c r="S634" s="3">
        <f t="shared" si="76"/>
        <v>0</v>
      </c>
      <c r="T634" s="3">
        <f t="shared" si="77"/>
        <v>0</v>
      </c>
      <c r="U634" s="3">
        <f t="shared" si="78"/>
        <v>0</v>
      </c>
      <c r="V634" s="3">
        <f t="shared" si="79"/>
        <v>0</v>
      </c>
      <c r="W634" s="3">
        <f t="shared" si="80"/>
        <v>0</v>
      </c>
      <c r="X634" s="3">
        <f t="shared" si="81"/>
        <v>0</v>
      </c>
    </row>
    <row r="635" spans="1:24" x14ac:dyDescent="0.25">
      <c r="A635" s="35">
        <v>44647</v>
      </c>
      <c r="B635" s="36">
        <v>1</v>
      </c>
      <c r="C635" s="18" t="str">
        <f t="shared" si="82"/>
        <v>44647_1</v>
      </c>
      <c r="D635" s="20">
        <v>127.66228372504411</v>
      </c>
      <c r="E635" s="20">
        <v>285.74104026847164</v>
      </c>
      <c r="F635" s="20">
        <v>274.15231414119398</v>
      </c>
      <c r="G635" s="20">
        <v>204.77673604324823</v>
      </c>
      <c r="H635" s="20">
        <v>0.10319021559018235</v>
      </c>
      <c r="I635" s="20">
        <v>0.8533851579241496</v>
      </c>
      <c r="J635" s="20">
        <v>0.32604565331044871</v>
      </c>
      <c r="K635" s="20">
        <v>-13.897216792515712</v>
      </c>
      <c r="L635" s="20">
        <v>-43.533553081500798</v>
      </c>
      <c r="M635" s="20">
        <v>-42.196019079632329</v>
      </c>
      <c r="N635" s="20">
        <v>-26.751549169489849</v>
      </c>
      <c r="O635" s="20">
        <v>-1.2567045745515995E-2</v>
      </c>
      <c r="P635" s="20">
        <v>-7.5294285862230151E-2</v>
      </c>
      <c r="Q635" s="20">
        <v>-3.624291935746838E-2</v>
      </c>
      <c r="R635" s="3">
        <f t="shared" si="75"/>
        <v>0</v>
      </c>
      <c r="S635" s="3">
        <f t="shared" si="76"/>
        <v>0</v>
      </c>
      <c r="T635" s="3">
        <f t="shared" si="77"/>
        <v>0</v>
      </c>
      <c r="U635" s="3">
        <f t="shared" si="78"/>
        <v>0</v>
      </c>
      <c r="V635" s="3">
        <f t="shared" si="79"/>
        <v>0</v>
      </c>
      <c r="W635" s="3">
        <f t="shared" si="80"/>
        <v>0</v>
      </c>
      <c r="X635" s="3">
        <f t="shared" si="81"/>
        <v>0</v>
      </c>
    </row>
    <row r="636" spans="1:24" x14ac:dyDescent="0.25">
      <c r="A636" s="35">
        <v>44647</v>
      </c>
      <c r="B636" s="36">
        <v>2</v>
      </c>
      <c r="C636" s="18" t="str">
        <f t="shared" si="82"/>
        <v>44647_2</v>
      </c>
      <c r="D636" s="20">
        <v>116.48345697745592</v>
      </c>
      <c r="E636" s="20">
        <v>257.47949918410234</v>
      </c>
      <c r="F636" s="20">
        <v>244.44402743654175</v>
      </c>
      <c r="G636" s="20">
        <v>184.19595777710256</v>
      </c>
      <c r="H636" s="20">
        <v>9.6051224426484033E-2</v>
      </c>
      <c r="I636" s="20">
        <v>0.78659141042999436</v>
      </c>
      <c r="J636" s="20">
        <v>0.30485999496040272</v>
      </c>
      <c r="K636" s="20">
        <v>-11.559521514739716</v>
      </c>
      <c r="L636" s="20">
        <v>-40.09470505376796</v>
      </c>
      <c r="M636" s="20">
        <v>-38.313897038894972</v>
      </c>
      <c r="N636" s="20">
        <v>-22.26036615786612</v>
      </c>
      <c r="O636" s="20">
        <v>-1.2411829428476547E-2</v>
      </c>
      <c r="P636" s="20">
        <v>-7.4598709161802668E-2</v>
      </c>
      <c r="Q636" s="20">
        <v>-3.5645911154193285E-2</v>
      </c>
      <c r="R636" s="3">
        <f t="shared" si="75"/>
        <v>0</v>
      </c>
      <c r="S636" s="3">
        <f t="shared" si="76"/>
        <v>0</v>
      </c>
      <c r="T636" s="3">
        <f t="shared" si="77"/>
        <v>0</v>
      </c>
      <c r="U636" s="3">
        <f t="shared" si="78"/>
        <v>0</v>
      </c>
      <c r="V636" s="3">
        <f t="shared" si="79"/>
        <v>0</v>
      </c>
      <c r="W636" s="3">
        <f t="shared" si="80"/>
        <v>0</v>
      </c>
      <c r="X636" s="3">
        <f t="shared" si="81"/>
        <v>0</v>
      </c>
    </row>
    <row r="637" spans="1:24" x14ac:dyDescent="0.25">
      <c r="A637" s="35">
        <v>44647</v>
      </c>
      <c r="B637" s="36">
        <v>3</v>
      </c>
      <c r="C637" s="18" t="str">
        <f t="shared" si="82"/>
        <v>44647_3</v>
      </c>
      <c r="D637" s="20">
        <v>108.15880764967763</v>
      </c>
      <c r="E637" s="20">
        <v>236.96803052442189</v>
      </c>
      <c r="F637" s="20">
        <v>223.26768881387019</v>
      </c>
      <c r="G637" s="20">
        <v>169.620913779864</v>
      </c>
      <c r="H637" s="20">
        <v>9.1815715165345979E-2</v>
      </c>
      <c r="I637" s="20">
        <v>0.73274886634565373</v>
      </c>
      <c r="J637" s="20">
        <v>0.29148842059814151</v>
      </c>
      <c r="K637" s="20">
        <v>-12.142843261196294</v>
      </c>
      <c r="L637" s="20">
        <v>-40.540492071705209</v>
      </c>
      <c r="M637" s="20">
        <v>-39.05304581332166</v>
      </c>
      <c r="N637" s="20">
        <v>-23.124132612002043</v>
      </c>
      <c r="O637" s="20">
        <v>-1.2927996850069796E-2</v>
      </c>
      <c r="P637" s="20">
        <v>-8.1914187116540513E-2</v>
      </c>
      <c r="Q637" s="20">
        <v>-3.7099264133884882E-2</v>
      </c>
      <c r="R637" s="3">
        <f t="shared" si="75"/>
        <v>0</v>
      </c>
      <c r="S637" s="3">
        <f t="shared" si="76"/>
        <v>0</v>
      </c>
      <c r="T637" s="3">
        <f t="shared" si="77"/>
        <v>0</v>
      </c>
      <c r="U637" s="3">
        <f t="shared" si="78"/>
        <v>0</v>
      </c>
      <c r="V637" s="3">
        <f t="shared" si="79"/>
        <v>0</v>
      </c>
      <c r="W637" s="3">
        <f t="shared" si="80"/>
        <v>0</v>
      </c>
      <c r="X637" s="3">
        <f t="shared" si="81"/>
        <v>0</v>
      </c>
    </row>
    <row r="638" spans="1:24" x14ac:dyDescent="0.25">
      <c r="A638" s="35">
        <v>44647</v>
      </c>
      <c r="B638" s="36">
        <v>4</v>
      </c>
      <c r="C638" s="18" t="str">
        <f t="shared" si="82"/>
        <v>44647_4</v>
      </c>
      <c r="D638" s="20">
        <v>102.13271392548077</v>
      </c>
      <c r="E638" s="20">
        <v>222.19377233352796</v>
      </c>
      <c r="F638" s="20">
        <v>207.58401362445602</v>
      </c>
      <c r="G638" s="20">
        <v>159.30938612217861</v>
      </c>
      <c r="H638" s="20">
        <v>8.8640103297465425E-2</v>
      </c>
      <c r="I638" s="20">
        <v>0.70018180178585177</v>
      </c>
      <c r="J638" s="20">
        <v>0.28173200171598267</v>
      </c>
      <c r="K638" s="20">
        <v>-10.980097777315349</v>
      </c>
      <c r="L638" s="20">
        <v>-32.439970181370789</v>
      </c>
      <c r="M638" s="20">
        <v>-30.530604958675013</v>
      </c>
      <c r="N638" s="20">
        <v>-20.248533376814123</v>
      </c>
      <c r="O638" s="20">
        <v>-1.3278295336013601E-2</v>
      </c>
      <c r="P638" s="20">
        <v>-8.3267172727283789E-2</v>
      </c>
      <c r="Q638" s="20">
        <v>-3.8149431392531206E-2</v>
      </c>
      <c r="R638" s="3">
        <f t="shared" si="75"/>
        <v>0</v>
      </c>
      <c r="S638" s="3">
        <f t="shared" si="76"/>
        <v>0</v>
      </c>
      <c r="T638" s="3">
        <f t="shared" si="77"/>
        <v>0</v>
      </c>
      <c r="U638" s="3">
        <f t="shared" si="78"/>
        <v>0</v>
      </c>
      <c r="V638" s="3">
        <f t="shared" si="79"/>
        <v>0</v>
      </c>
      <c r="W638" s="3">
        <f t="shared" si="80"/>
        <v>0</v>
      </c>
      <c r="X638" s="3">
        <f t="shared" si="81"/>
        <v>0</v>
      </c>
    </row>
    <row r="639" spans="1:24" x14ac:dyDescent="0.25">
      <c r="A639" s="35">
        <v>44647</v>
      </c>
      <c r="B639" s="36">
        <v>5</v>
      </c>
      <c r="C639" s="18" t="str">
        <f t="shared" si="82"/>
        <v>44647_5</v>
      </c>
      <c r="D639" s="20">
        <v>98.630441989397156</v>
      </c>
      <c r="E639" s="20">
        <v>213.93452008067314</v>
      </c>
      <c r="F639" s="20">
        <v>199.33365650528049</v>
      </c>
      <c r="G639" s="20">
        <v>153.1250107185819</v>
      </c>
      <c r="H639" s="20">
        <v>8.6441668138199965E-2</v>
      </c>
      <c r="I639" s="20">
        <v>0.68007242944096924</v>
      </c>
      <c r="J639" s="20">
        <v>0.27467147938031977</v>
      </c>
      <c r="K639" s="20">
        <v>-9.7703377198500192</v>
      </c>
      <c r="L639" s="20">
        <v>-30.531726980527118</v>
      </c>
      <c r="M639" s="20">
        <v>-28.269502430297834</v>
      </c>
      <c r="N639" s="20">
        <v>-18.94327835953958</v>
      </c>
      <c r="O639" s="20">
        <v>-1.3766798687852501E-2</v>
      </c>
      <c r="P639" s="20">
        <v>-8.6971306305453674E-2</v>
      </c>
      <c r="Q639" s="20">
        <v>-3.9439889999930637E-2</v>
      </c>
      <c r="R639" s="3">
        <f t="shared" si="75"/>
        <v>0</v>
      </c>
      <c r="S639" s="3">
        <f t="shared" si="76"/>
        <v>0</v>
      </c>
      <c r="T639" s="3">
        <f t="shared" si="77"/>
        <v>0</v>
      </c>
      <c r="U639" s="3">
        <f t="shared" si="78"/>
        <v>0</v>
      </c>
      <c r="V639" s="3">
        <f t="shared" si="79"/>
        <v>0</v>
      </c>
      <c r="W639" s="3">
        <f t="shared" si="80"/>
        <v>0</v>
      </c>
      <c r="X639" s="3">
        <f t="shared" si="81"/>
        <v>0</v>
      </c>
    </row>
    <row r="640" spans="1:24" x14ac:dyDescent="0.25">
      <c r="A640" s="35">
        <v>44647</v>
      </c>
      <c r="B640" s="36">
        <v>6</v>
      </c>
      <c r="C640" s="18" t="str">
        <f t="shared" si="82"/>
        <v>44647_6</v>
      </c>
      <c r="D640" s="20">
        <v>97.975608361557832</v>
      </c>
      <c r="E640" s="20">
        <v>211.53744974004888</v>
      </c>
      <c r="F640" s="20">
        <v>196.37470362992718</v>
      </c>
      <c r="G640" s="20">
        <v>152.08987615284497</v>
      </c>
      <c r="H640" s="20">
        <v>8.5310162908294351E-2</v>
      </c>
      <c r="I640" s="20">
        <v>0.67752513251785884</v>
      </c>
      <c r="J640" s="20">
        <v>0.27098503860375495</v>
      </c>
      <c r="K640" s="20">
        <v>-10.168422830453162</v>
      </c>
      <c r="L640" s="20">
        <v>-31.01219068116372</v>
      </c>
      <c r="M640" s="20">
        <v>-28.797650789178526</v>
      </c>
      <c r="N640" s="20">
        <v>-19.298064696726957</v>
      </c>
      <c r="O640" s="20">
        <v>-1.3800864059002391E-2</v>
      </c>
      <c r="P640" s="20">
        <v>-8.8468236367925002E-2</v>
      </c>
      <c r="Q640" s="20">
        <v>-3.9473100666912744E-2</v>
      </c>
      <c r="R640" s="3">
        <f t="shared" si="75"/>
        <v>0</v>
      </c>
      <c r="S640" s="3">
        <f t="shared" si="76"/>
        <v>0</v>
      </c>
      <c r="T640" s="3">
        <f t="shared" si="77"/>
        <v>0</v>
      </c>
      <c r="U640" s="3">
        <f t="shared" si="78"/>
        <v>0</v>
      </c>
      <c r="V640" s="3">
        <f t="shared" si="79"/>
        <v>0</v>
      </c>
      <c r="W640" s="3">
        <f t="shared" si="80"/>
        <v>0</v>
      </c>
      <c r="X640" s="3">
        <f t="shared" si="81"/>
        <v>0</v>
      </c>
    </row>
    <row r="641" spans="1:24" x14ac:dyDescent="0.25">
      <c r="A641" s="35">
        <v>44647</v>
      </c>
      <c r="B641" s="36">
        <v>7</v>
      </c>
      <c r="C641" s="18" t="str">
        <f t="shared" si="82"/>
        <v>44647_7</v>
      </c>
      <c r="D641" s="20">
        <v>98.448498881691634</v>
      </c>
      <c r="E641" s="20">
        <v>211.2674695360445</v>
      </c>
      <c r="F641" s="20">
        <v>195.87026550058806</v>
      </c>
      <c r="G641" s="20">
        <v>152.08537327846054</v>
      </c>
      <c r="H641" s="20">
        <v>8.696763888516798E-2</v>
      </c>
      <c r="I641" s="20">
        <v>0.67942011688440029</v>
      </c>
      <c r="J641" s="20">
        <v>0.27582185233138351</v>
      </c>
      <c r="K641" s="20">
        <v>-9.6799533829856266</v>
      </c>
      <c r="L641" s="20">
        <v>-30.38841749053455</v>
      </c>
      <c r="M641" s="20">
        <v>-28.131038074222822</v>
      </c>
      <c r="N641" s="20">
        <v>-18.458836221532131</v>
      </c>
      <c r="O641" s="20">
        <v>-1.2837154144565226E-2</v>
      </c>
      <c r="P641" s="20">
        <v>-8.7449973777629433E-2</v>
      </c>
      <c r="Q641" s="20">
        <v>-3.6741709890206947E-2</v>
      </c>
      <c r="R641" s="3">
        <f t="shared" si="75"/>
        <v>0</v>
      </c>
      <c r="S641" s="3">
        <f t="shared" si="76"/>
        <v>0</v>
      </c>
      <c r="T641" s="3">
        <f t="shared" si="77"/>
        <v>0</v>
      </c>
      <c r="U641" s="3">
        <f t="shared" si="78"/>
        <v>0</v>
      </c>
      <c r="V641" s="3">
        <f t="shared" si="79"/>
        <v>0</v>
      </c>
      <c r="W641" s="3">
        <f t="shared" si="80"/>
        <v>0</v>
      </c>
      <c r="X641" s="3">
        <f t="shared" si="81"/>
        <v>0</v>
      </c>
    </row>
    <row r="642" spans="1:24" x14ac:dyDescent="0.25">
      <c r="A642" s="35">
        <v>44647</v>
      </c>
      <c r="B642" s="36">
        <v>8</v>
      </c>
      <c r="C642" s="18" t="str">
        <f t="shared" si="82"/>
        <v>44647_8</v>
      </c>
      <c r="D642" s="20">
        <v>99.911599532202118</v>
      </c>
      <c r="E642" s="20">
        <v>212.93529770899278</v>
      </c>
      <c r="F642" s="20">
        <v>197.11165749986179</v>
      </c>
      <c r="G642" s="20">
        <v>154.03069895728223</v>
      </c>
      <c r="H642" s="20">
        <v>8.6951124584718487E-2</v>
      </c>
      <c r="I642" s="20">
        <v>0.67946578752336328</v>
      </c>
      <c r="J642" s="20">
        <v>0.27609902916942147</v>
      </c>
      <c r="K642" s="20">
        <v>-8.9872812512229547</v>
      </c>
      <c r="L642" s="20">
        <v>-29.411753552642637</v>
      </c>
      <c r="M642" s="20">
        <v>-27.973208064122904</v>
      </c>
      <c r="N642" s="20">
        <v>-17.550396695701174</v>
      </c>
      <c r="O642" s="20">
        <v>-1.1064526904420051E-2</v>
      </c>
      <c r="P642" s="20">
        <v>-7.9234084911960059E-2</v>
      </c>
      <c r="Q642" s="20">
        <v>-3.1580734371798473E-2</v>
      </c>
      <c r="R642" s="3">
        <f t="shared" si="75"/>
        <v>0</v>
      </c>
      <c r="S642" s="3">
        <f t="shared" si="76"/>
        <v>0</v>
      </c>
      <c r="T642" s="3">
        <f t="shared" si="77"/>
        <v>0</v>
      </c>
      <c r="U642" s="3">
        <f t="shared" si="78"/>
        <v>0</v>
      </c>
      <c r="V642" s="3">
        <f t="shared" si="79"/>
        <v>0</v>
      </c>
      <c r="W642" s="3">
        <f t="shared" si="80"/>
        <v>0</v>
      </c>
      <c r="X642" s="3">
        <f t="shared" si="81"/>
        <v>0</v>
      </c>
    </row>
    <row r="643" spans="1:24" x14ac:dyDescent="0.25">
      <c r="A643" s="35">
        <v>44647</v>
      </c>
      <c r="B643" s="36">
        <v>9</v>
      </c>
      <c r="C643" s="18" t="str">
        <f t="shared" si="82"/>
        <v>44647_9</v>
      </c>
      <c r="D643" s="20">
        <v>100.71084351541272</v>
      </c>
      <c r="E643" s="20">
        <v>215.02560229108821</v>
      </c>
      <c r="F643" s="20">
        <v>198.35769034076043</v>
      </c>
      <c r="G643" s="20">
        <v>155.73301496236419</v>
      </c>
      <c r="H643" s="20">
        <v>8.6627802445627802E-2</v>
      </c>
      <c r="I643" s="20">
        <v>0.7018618275016314</v>
      </c>
      <c r="J643" s="20">
        <v>0.27614103468969514</v>
      </c>
      <c r="K643" s="20">
        <v>-8.6937395871192447</v>
      </c>
      <c r="L643" s="20">
        <v>-29.769168006060948</v>
      </c>
      <c r="M643" s="20">
        <v>-30.348498093505508</v>
      </c>
      <c r="N643" s="20">
        <v>-17.654988633695258</v>
      </c>
      <c r="O643" s="20">
        <v>-4.6925039420514228E-3</v>
      </c>
      <c r="P643" s="20">
        <v>-4.8817857991344721E-2</v>
      </c>
      <c r="Q643" s="20">
        <v>-1.3425757345947524E-2</v>
      </c>
      <c r="R643" s="3">
        <f t="shared" si="75"/>
        <v>0</v>
      </c>
      <c r="S643" s="3">
        <f t="shared" si="76"/>
        <v>0</v>
      </c>
      <c r="T643" s="3">
        <f t="shared" si="77"/>
        <v>0</v>
      </c>
      <c r="U643" s="3">
        <f t="shared" si="78"/>
        <v>0</v>
      </c>
      <c r="V643" s="3">
        <f t="shared" si="79"/>
        <v>0</v>
      </c>
      <c r="W643" s="3">
        <f t="shared" si="80"/>
        <v>0</v>
      </c>
      <c r="X643" s="3">
        <f t="shared" si="81"/>
        <v>0</v>
      </c>
    </row>
    <row r="644" spans="1:24" x14ac:dyDescent="0.25">
      <c r="A644" s="35">
        <v>44647</v>
      </c>
      <c r="B644" s="36">
        <v>10</v>
      </c>
      <c r="C644" s="18" t="str">
        <f t="shared" si="82"/>
        <v>44647_10</v>
      </c>
      <c r="D644" s="20">
        <v>114.93077993249985</v>
      </c>
      <c r="E644" s="20">
        <v>247.27281509098572</v>
      </c>
      <c r="F644" s="20">
        <v>230.60440504381017</v>
      </c>
      <c r="G644" s="20">
        <v>180.21290588216564</v>
      </c>
      <c r="H644" s="20">
        <v>9.733754653979719E-2</v>
      </c>
      <c r="I644" s="20">
        <v>0.83483106657139405</v>
      </c>
      <c r="J644" s="20">
        <v>0.30731476219489406</v>
      </c>
      <c r="K644" s="20">
        <v>-7.6775149537634633</v>
      </c>
      <c r="L644" s="20">
        <v>-30.454000125488882</v>
      </c>
      <c r="M644" s="20">
        <v>-30.366141479266599</v>
      </c>
      <c r="N644" s="20">
        <v>-17.656586237114297</v>
      </c>
      <c r="O644" s="20">
        <v>4.2692511293524913E-3</v>
      </c>
      <c r="P644" s="20">
        <v>-9.6844166263648918E-3</v>
      </c>
      <c r="Q644" s="20">
        <v>1.2193058667097054E-2</v>
      </c>
      <c r="R644" s="3">
        <f t="shared" si="75"/>
        <v>0</v>
      </c>
      <c r="S644" s="3">
        <f t="shared" si="76"/>
        <v>0</v>
      </c>
      <c r="T644" s="3">
        <f t="shared" si="77"/>
        <v>0</v>
      </c>
      <c r="U644" s="3">
        <f t="shared" si="78"/>
        <v>0</v>
      </c>
      <c r="V644" s="3">
        <f t="shared" si="79"/>
        <v>0</v>
      </c>
      <c r="W644" s="3">
        <f t="shared" si="80"/>
        <v>0</v>
      </c>
      <c r="X644" s="3">
        <f t="shared" si="81"/>
        <v>0</v>
      </c>
    </row>
    <row r="645" spans="1:24" x14ac:dyDescent="0.25">
      <c r="A645" s="35">
        <v>44647</v>
      </c>
      <c r="B645" s="36">
        <v>11</v>
      </c>
      <c r="C645" s="18" t="str">
        <f t="shared" si="82"/>
        <v>44647_11</v>
      </c>
      <c r="D645" s="20">
        <v>129.2131001427683</v>
      </c>
      <c r="E645" s="20">
        <v>284.60306652778161</v>
      </c>
      <c r="F645" s="20">
        <v>267.91271375908201</v>
      </c>
      <c r="G645" s="20">
        <v>206.95373453146158</v>
      </c>
      <c r="H645" s="20">
        <v>0.10924113390643411</v>
      </c>
      <c r="I645" s="20">
        <v>0.98283250801889521</v>
      </c>
      <c r="J645" s="20">
        <v>0.34349237164593999</v>
      </c>
      <c r="K645" s="20">
        <v>-11.091599414389577</v>
      </c>
      <c r="L645" s="20">
        <v>-37.684390406815844</v>
      </c>
      <c r="M645" s="20">
        <v>-35.520671866355336</v>
      </c>
      <c r="N645" s="20">
        <v>-25.740834024892113</v>
      </c>
      <c r="O645" s="20">
        <v>1.6000046713660569E-2</v>
      </c>
      <c r="P645" s="20">
        <v>5.4938736639282622E-2</v>
      </c>
      <c r="Q645" s="20">
        <v>4.633727002531652E-2</v>
      </c>
      <c r="R645" s="3">
        <f t="shared" si="75"/>
        <v>0</v>
      </c>
      <c r="S645" s="3">
        <f t="shared" si="76"/>
        <v>0</v>
      </c>
      <c r="T645" s="3">
        <f t="shared" si="77"/>
        <v>0</v>
      </c>
      <c r="U645" s="3">
        <f t="shared" si="78"/>
        <v>0</v>
      </c>
      <c r="V645" s="3">
        <f t="shared" si="79"/>
        <v>0</v>
      </c>
      <c r="W645" s="3">
        <f t="shared" si="80"/>
        <v>0</v>
      </c>
      <c r="X645" s="3">
        <f t="shared" si="81"/>
        <v>0</v>
      </c>
    </row>
    <row r="646" spans="1:24" x14ac:dyDescent="0.25">
      <c r="A646" s="35">
        <v>44647</v>
      </c>
      <c r="B646" s="36">
        <v>12</v>
      </c>
      <c r="C646" s="18" t="str">
        <f t="shared" si="82"/>
        <v>44647_12</v>
      </c>
      <c r="D646" s="20">
        <v>139.66493575044834</v>
      </c>
      <c r="E646" s="20">
        <v>310.06706001344781</v>
      </c>
      <c r="F646" s="20">
        <v>291.83409393081934</v>
      </c>
      <c r="G646" s="20">
        <v>225.44998563204177</v>
      </c>
      <c r="H646" s="20">
        <v>0.11256173789241915</v>
      </c>
      <c r="I646" s="20">
        <v>1.0437097185416164</v>
      </c>
      <c r="J646" s="20">
        <v>0.35331986473211652</v>
      </c>
      <c r="K646" s="20">
        <v>-11.538789667882973</v>
      </c>
      <c r="L646" s="20">
        <v>-35.467479683353943</v>
      </c>
      <c r="M646" s="20">
        <v>-32.802177672026069</v>
      </c>
      <c r="N646" s="20">
        <v>-26.519069904728742</v>
      </c>
      <c r="O646" s="20">
        <v>1.7851683378260041E-2</v>
      </c>
      <c r="P646" s="20">
        <v>7.9563971213505044E-2</v>
      </c>
      <c r="Q646" s="20">
        <v>5.1801968072407424E-2</v>
      </c>
      <c r="R646" s="3">
        <f t="shared" si="75"/>
        <v>0</v>
      </c>
      <c r="S646" s="3">
        <f t="shared" si="76"/>
        <v>0</v>
      </c>
      <c r="T646" s="3">
        <f t="shared" si="77"/>
        <v>0</v>
      </c>
      <c r="U646" s="3">
        <f t="shared" si="78"/>
        <v>0</v>
      </c>
      <c r="V646" s="3">
        <f t="shared" si="79"/>
        <v>0</v>
      </c>
      <c r="W646" s="3">
        <f t="shared" si="80"/>
        <v>0</v>
      </c>
      <c r="X646" s="3">
        <f t="shared" si="81"/>
        <v>0</v>
      </c>
    </row>
    <row r="647" spans="1:24" x14ac:dyDescent="0.25">
      <c r="A647" s="35">
        <v>44647</v>
      </c>
      <c r="B647" s="36">
        <v>13</v>
      </c>
      <c r="C647" s="18" t="str">
        <f t="shared" si="82"/>
        <v>44647_13</v>
      </c>
      <c r="D647" s="20">
        <v>148.81044727699009</v>
      </c>
      <c r="E647" s="20">
        <v>326.64319107258723</v>
      </c>
      <c r="F647" s="20">
        <v>307.57127286685846</v>
      </c>
      <c r="G647" s="20">
        <v>238.1636251946295</v>
      </c>
      <c r="H647" s="20">
        <v>0.10870281888865219</v>
      </c>
      <c r="I647" s="20">
        <v>1.0339402370667152</v>
      </c>
      <c r="J647" s="20">
        <v>0.3416562687982263</v>
      </c>
      <c r="K647" s="20">
        <v>-8.7407470146256934</v>
      </c>
      <c r="L647" s="20">
        <v>-28.608826907472466</v>
      </c>
      <c r="M647" s="20">
        <v>-26.235064430894184</v>
      </c>
      <c r="N647" s="20">
        <v>-21.454597922353393</v>
      </c>
      <c r="O647" s="20">
        <v>1.4033669008279568E-2</v>
      </c>
      <c r="P647" s="20">
        <v>7.9098334214023694E-2</v>
      </c>
      <c r="Q647" s="20">
        <v>4.1066436799804769E-2</v>
      </c>
      <c r="R647" s="3">
        <f t="shared" si="75"/>
        <v>0</v>
      </c>
      <c r="S647" s="3">
        <f t="shared" si="76"/>
        <v>0</v>
      </c>
      <c r="T647" s="3">
        <f t="shared" si="77"/>
        <v>0</v>
      </c>
      <c r="U647" s="3">
        <f t="shared" si="78"/>
        <v>0</v>
      </c>
      <c r="V647" s="3">
        <f t="shared" si="79"/>
        <v>0</v>
      </c>
      <c r="W647" s="3">
        <f t="shared" si="80"/>
        <v>0</v>
      </c>
      <c r="X647" s="3">
        <f t="shared" si="81"/>
        <v>0</v>
      </c>
    </row>
    <row r="648" spans="1:24" x14ac:dyDescent="0.25">
      <c r="A648" s="35">
        <v>44647</v>
      </c>
      <c r="B648" s="36">
        <v>14</v>
      </c>
      <c r="C648" s="18" t="str">
        <f t="shared" si="82"/>
        <v>44647_14</v>
      </c>
      <c r="D648" s="20">
        <v>157.81421139348475</v>
      </c>
      <c r="E648" s="20">
        <v>346.52011711257325</v>
      </c>
      <c r="F648" s="20">
        <v>329.35941307937549</v>
      </c>
      <c r="G648" s="20">
        <v>254.55342036870593</v>
      </c>
      <c r="H648" s="20">
        <v>0.10765548875944113</v>
      </c>
      <c r="I648" s="20">
        <v>1.0768191183902844</v>
      </c>
      <c r="J648" s="20">
        <v>0.33882785958624173</v>
      </c>
      <c r="K648" s="20">
        <v>-5.7574304524421276</v>
      </c>
      <c r="L648" s="20">
        <v>-22.637683895569992</v>
      </c>
      <c r="M648" s="20">
        <v>-20.182525249099008</v>
      </c>
      <c r="N648" s="20">
        <v>-16.696353874855454</v>
      </c>
      <c r="O648" s="20">
        <v>1.4724214309761346E-2</v>
      </c>
      <c r="P648" s="20">
        <v>8.4605859676476783E-2</v>
      </c>
      <c r="Q648" s="20">
        <v>4.3182348776729877E-2</v>
      </c>
      <c r="R648" s="3">
        <f t="shared" si="75"/>
        <v>0</v>
      </c>
      <c r="S648" s="3">
        <f t="shared" si="76"/>
        <v>0</v>
      </c>
      <c r="T648" s="3">
        <f t="shared" si="77"/>
        <v>0</v>
      </c>
      <c r="U648" s="3">
        <f t="shared" si="78"/>
        <v>0</v>
      </c>
      <c r="V648" s="3">
        <f t="shared" si="79"/>
        <v>0</v>
      </c>
      <c r="W648" s="3">
        <f t="shared" si="80"/>
        <v>0</v>
      </c>
      <c r="X648" s="3">
        <f t="shared" si="81"/>
        <v>0</v>
      </c>
    </row>
    <row r="649" spans="1:24" x14ac:dyDescent="0.25">
      <c r="A649" s="35">
        <v>44647</v>
      </c>
      <c r="B649" s="36">
        <v>15</v>
      </c>
      <c r="C649" s="18" t="str">
        <f t="shared" si="82"/>
        <v>44647_15</v>
      </c>
      <c r="D649" s="20">
        <v>159.64861587748834</v>
      </c>
      <c r="E649" s="20">
        <v>356.49311158692689</v>
      </c>
      <c r="F649" s="20">
        <v>339.18887124834833</v>
      </c>
      <c r="G649" s="20">
        <v>259.82303507376685</v>
      </c>
      <c r="H649" s="20">
        <v>0.10667537754771605</v>
      </c>
      <c r="I649" s="20">
        <v>1.072409937433376</v>
      </c>
      <c r="J649" s="20">
        <v>0.33549019512478123</v>
      </c>
      <c r="K649" s="20">
        <v>-5.4157044563840016</v>
      </c>
      <c r="L649" s="20">
        <v>-21.169923100027155</v>
      </c>
      <c r="M649" s="20">
        <v>-17.740270188077069</v>
      </c>
      <c r="N649" s="20">
        <v>-15.852697334832794</v>
      </c>
      <c r="O649" s="20">
        <v>1.3955677593249553E-2</v>
      </c>
      <c r="P649" s="20">
        <v>8.417403417588995E-2</v>
      </c>
      <c r="Q649" s="20">
        <v>4.099877879457893E-2</v>
      </c>
      <c r="R649" s="3">
        <f t="shared" si="75"/>
        <v>0</v>
      </c>
      <c r="S649" s="3">
        <f t="shared" si="76"/>
        <v>0</v>
      </c>
      <c r="T649" s="3">
        <f t="shared" si="77"/>
        <v>0</v>
      </c>
      <c r="U649" s="3">
        <f t="shared" si="78"/>
        <v>0</v>
      </c>
      <c r="V649" s="3">
        <f t="shared" si="79"/>
        <v>0</v>
      </c>
      <c r="W649" s="3">
        <f t="shared" si="80"/>
        <v>0</v>
      </c>
      <c r="X649" s="3">
        <f t="shared" si="81"/>
        <v>0</v>
      </c>
    </row>
    <row r="650" spans="1:24" x14ac:dyDescent="0.25">
      <c r="A650" s="35">
        <v>44647</v>
      </c>
      <c r="B650" s="36">
        <v>16</v>
      </c>
      <c r="C650" s="18" t="str">
        <f t="shared" si="82"/>
        <v>44647_16</v>
      </c>
      <c r="D650" s="20">
        <v>154.43467765443037</v>
      </c>
      <c r="E650" s="20">
        <v>346.12897958303626</v>
      </c>
      <c r="F650" s="20">
        <v>327.83724236047453</v>
      </c>
      <c r="G650" s="20">
        <v>249.78914080370731</v>
      </c>
      <c r="H650" s="20">
        <v>0.10312494823247928</v>
      </c>
      <c r="I650" s="20">
        <v>1.0501397396400498</v>
      </c>
      <c r="J650" s="20">
        <v>0.32541082165352431</v>
      </c>
      <c r="K650" s="20">
        <v>-6.8102219153271601</v>
      </c>
      <c r="L650" s="20">
        <v>-22.701168896257862</v>
      </c>
      <c r="M650" s="20">
        <v>-19.129939989354614</v>
      </c>
      <c r="N650" s="20">
        <v>-17.837115270778941</v>
      </c>
      <c r="O650" s="20">
        <v>1.2563464164683225E-2</v>
      </c>
      <c r="P650" s="20">
        <v>7.4972570427810178E-2</v>
      </c>
      <c r="Q650" s="20">
        <v>3.7126023200739142E-2</v>
      </c>
      <c r="R650" s="3">
        <f t="shared" si="75"/>
        <v>0</v>
      </c>
      <c r="S650" s="3">
        <f t="shared" si="76"/>
        <v>0</v>
      </c>
      <c r="T650" s="3">
        <f t="shared" si="77"/>
        <v>0</v>
      </c>
      <c r="U650" s="3">
        <f t="shared" si="78"/>
        <v>0</v>
      </c>
      <c r="V650" s="3">
        <f t="shared" si="79"/>
        <v>0</v>
      </c>
      <c r="W650" s="3">
        <f t="shared" si="80"/>
        <v>0</v>
      </c>
      <c r="X650" s="3">
        <f t="shared" si="81"/>
        <v>0</v>
      </c>
    </row>
    <row r="651" spans="1:24" x14ac:dyDescent="0.25">
      <c r="A651" s="35">
        <v>44647</v>
      </c>
      <c r="B651" s="36">
        <v>17</v>
      </c>
      <c r="C651" s="18" t="str">
        <f t="shared" si="82"/>
        <v>44647_17</v>
      </c>
      <c r="D651" s="20">
        <v>150.8742470101169</v>
      </c>
      <c r="E651" s="20">
        <v>339.17502874185743</v>
      </c>
      <c r="F651" s="20">
        <v>321.29956789436761</v>
      </c>
      <c r="G651" s="20">
        <v>243.98094482218855</v>
      </c>
      <c r="H651" s="20">
        <v>0.10283435901560863</v>
      </c>
      <c r="I651" s="20">
        <v>1.039970424396792</v>
      </c>
      <c r="J651" s="20">
        <v>0.32474367345605426</v>
      </c>
      <c r="K651" s="20">
        <v>-6.8227202770891839</v>
      </c>
      <c r="L651" s="20">
        <v>-22.843815815049741</v>
      </c>
      <c r="M651" s="20">
        <v>-19.556158116656146</v>
      </c>
      <c r="N651" s="20">
        <v>-17.932534189493282</v>
      </c>
      <c r="O651" s="20">
        <v>1.5315082906074287E-2</v>
      </c>
      <c r="P651" s="20">
        <v>8.8780645342090694E-2</v>
      </c>
      <c r="Q651" s="20">
        <v>4.5185991988862084E-2</v>
      </c>
      <c r="R651" s="3">
        <f t="shared" ref="R651:R682" si="83">MAX(0,(K651-D651*0.2)*$T$5)+MAX(0,(K651-D651*0.3)*($U$5-$T$5))+MAX(0,(K651-D651*0.5)*($W$5-$V$5))+MAX(0,(K651-D651*0.8)*($X$5-$W$5))</f>
        <v>0</v>
      </c>
      <c r="S651" s="3">
        <f t="shared" ref="S651:S682" si="84">MAX(0,(L651-E651*0.2)*$T$5)+MAX(0,(L651-E651*0.3)*($U$5-$T$5))+MAX(0,(L651-E651*0.5)*($W$5-$V$5))+MAX(0,(L651-E651*0.8)*($X$5-$W$5))</f>
        <v>0</v>
      </c>
      <c r="T651" s="3">
        <f t="shared" ref="T651:T682" si="85">MAX(0,(M651-F651*0.2)*$T$5)+MAX(0,(M651-F651*0.3)*($U$5-$T$5))+MAX(0,(M651-F651*0.5)*($W$5-$V$5))+MAX(0,(M651-F651*0.8)*($X$5-$W$5))</f>
        <v>0</v>
      </c>
      <c r="U651" s="3">
        <f t="shared" ref="U651:U682" si="86">MAX(0,(N651-G651*0.2)*$T$5)+MAX(0,(N651-G651*0.3)*($U$5-$T$5))+MAX(0,(N651-G651*0.5)*($W$5-$V$5))+MAX(0,(N651-G651*0.8)*($X$5-$W$5))</f>
        <v>0</v>
      </c>
      <c r="V651" s="3">
        <f t="shared" ref="V651:V682" si="87">MAX(0,(O651-H651*0.2)*$T$5)+MAX(0,(O651-H651*0.3)*($U$5-$T$5))+MAX(0,(O651-H651*0.5)*($W$5-$V$5))+MAX(0,(O651-H651*0.8)*($X$5-$W$5))</f>
        <v>0</v>
      </c>
      <c r="W651" s="3">
        <f t="shared" ref="W651:W682" si="88">MAX(0,(P651-I651*0.2)*$T$5)+MAX(0,(P651-I651*0.3)*($U$5-$T$5))+MAX(0,(P651-I651*0.5)*($W$5-$V$5))+MAX(0,(P651-I651*0.8)*($X$5-$W$5))</f>
        <v>0</v>
      </c>
      <c r="X651" s="3">
        <f t="shared" ref="X651:X682" si="89">MAX(0,(Q651-J651*0.2)*$T$5)+MAX(0,(Q651-J651*0.3)*($U$5-$T$5))+MAX(0,(Q651-J651*0.5)*($W$5-$V$5))+MAX(0,(Q651-J651*0.8)*($X$5-$W$5))</f>
        <v>0</v>
      </c>
    </row>
    <row r="652" spans="1:24" x14ac:dyDescent="0.25">
      <c r="A652" s="35">
        <v>44647</v>
      </c>
      <c r="B652" s="36">
        <v>18</v>
      </c>
      <c r="C652" s="18" t="str">
        <f t="shared" ref="C652:C715" si="90">CONCATENATE(A652,"_",B652)</f>
        <v>44647_18</v>
      </c>
      <c r="D652" s="20">
        <v>148.28951822934201</v>
      </c>
      <c r="E652" s="20">
        <v>335.25480465978501</v>
      </c>
      <c r="F652" s="20">
        <v>316.9739322993338</v>
      </c>
      <c r="G652" s="20">
        <v>239.82761648424582</v>
      </c>
      <c r="H652" s="20">
        <v>0.10264834809374078</v>
      </c>
      <c r="I652" s="20">
        <v>1.0069133026060315</v>
      </c>
      <c r="J652" s="20">
        <v>0.32403293348939843</v>
      </c>
      <c r="K652" s="20">
        <v>-7.8599653362897772</v>
      </c>
      <c r="L652" s="20">
        <v>-24.234539511419456</v>
      </c>
      <c r="M652" s="20">
        <v>-20.847405716706938</v>
      </c>
      <c r="N652" s="20">
        <v>-19.479097305324537</v>
      </c>
      <c r="O652" s="20">
        <v>8.8402361225696675E-3</v>
      </c>
      <c r="P652" s="20">
        <v>5.6358739277272002E-2</v>
      </c>
      <c r="Q652" s="20">
        <v>2.6369977999410373E-2</v>
      </c>
      <c r="R652" s="3">
        <f t="shared" si="83"/>
        <v>0</v>
      </c>
      <c r="S652" s="3">
        <f t="shared" si="84"/>
        <v>0</v>
      </c>
      <c r="T652" s="3">
        <f t="shared" si="85"/>
        <v>0</v>
      </c>
      <c r="U652" s="3">
        <f t="shared" si="86"/>
        <v>0</v>
      </c>
      <c r="V652" s="3">
        <f t="shared" si="87"/>
        <v>0</v>
      </c>
      <c r="W652" s="3">
        <f t="shared" si="88"/>
        <v>0</v>
      </c>
      <c r="X652" s="3">
        <f t="shared" si="89"/>
        <v>0</v>
      </c>
    </row>
    <row r="653" spans="1:24" x14ac:dyDescent="0.25">
      <c r="A653" s="35">
        <v>44647</v>
      </c>
      <c r="B653" s="36">
        <v>19</v>
      </c>
      <c r="C653" s="18" t="str">
        <f t="shared" si="90"/>
        <v>44647_19</v>
      </c>
      <c r="D653" s="20">
        <v>149.51010124284699</v>
      </c>
      <c r="E653" s="20">
        <v>335.00503105126421</v>
      </c>
      <c r="F653" s="20">
        <v>318.80966243599772</v>
      </c>
      <c r="G653" s="20">
        <v>239.33702133925141</v>
      </c>
      <c r="H653" s="20">
        <v>0.1013875545099758</v>
      </c>
      <c r="I653" s="20">
        <v>0.90850548259156938</v>
      </c>
      <c r="J653" s="20">
        <v>0.3214819036562041</v>
      </c>
      <c r="K653" s="20">
        <v>-9.4400275190727463</v>
      </c>
      <c r="L653" s="20">
        <v>-24.256271076151904</v>
      </c>
      <c r="M653" s="20">
        <v>-20.302703719607905</v>
      </c>
      <c r="N653" s="20">
        <v>-19.528006431613836</v>
      </c>
      <c r="O653" s="20">
        <v>4.029825696538104E-3</v>
      </c>
      <c r="P653" s="20">
        <v>1.8221342802603197E-2</v>
      </c>
      <c r="Q653" s="20">
        <v>1.2442581387897719E-2</v>
      </c>
      <c r="R653" s="3">
        <f t="shared" si="83"/>
        <v>0</v>
      </c>
      <c r="S653" s="3">
        <f t="shared" si="84"/>
        <v>0</v>
      </c>
      <c r="T653" s="3">
        <f t="shared" si="85"/>
        <v>0</v>
      </c>
      <c r="U653" s="3">
        <f t="shared" si="86"/>
        <v>0</v>
      </c>
      <c r="V653" s="3">
        <f t="shared" si="87"/>
        <v>0</v>
      </c>
      <c r="W653" s="3">
        <f t="shared" si="88"/>
        <v>0</v>
      </c>
      <c r="X653" s="3">
        <f t="shared" si="89"/>
        <v>0</v>
      </c>
    </row>
    <row r="654" spans="1:24" x14ac:dyDescent="0.25">
      <c r="A654" s="35">
        <v>44647</v>
      </c>
      <c r="B654" s="36">
        <v>20</v>
      </c>
      <c r="C654" s="18" t="str">
        <f t="shared" si="90"/>
        <v>44647_20</v>
      </c>
      <c r="D654" s="20">
        <v>158.37145845673689</v>
      </c>
      <c r="E654" s="20">
        <v>355.3171837108211</v>
      </c>
      <c r="F654" s="20">
        <v>339.72761181366405</v>
      </c>
      <c r="G654" s="20">
        <v>253.68226238088909</v>
      </c>
      <c r="H654" s="20">
        <v>0.10771294408424999</v>
      </c>
      <c r="I654" s="20">
        <v>0.93484223925392729</v>
      </c>
      <c r="J654" s="20">
        <v>0.33995135481572558</v>
      </c>
      <c r="K654" s="20">
        <v>-10.977493070577474</v>
      </c>
      <c r="L654" s="20">
        <v>-26.510162180134557</v>
      </c>
      <c r="M654" s="20">
        <v>-22.01565411806012</v>
      </c>
      <c r="N654" s="20">
        <v>-20.941052408151958</v>
      </c>
      <c r="O654" s="20">
        <v>-9.5806589770763102E-4</v>
      </c>
      <c r="P654" s="20">
        <v>-1.0410976923143784E-2</v>
      </c>
      <c r="Q654" s="20">
        <v>-2.1968588022417126E-3</v>
      </c>
      <c r="R654" s="3">
        <f t="shared" si="83"/>
        <v>0</v>
      </c>
      <c r="S654" s="3">
        <f t="shared" si="84"/>
        <v>0</v>
      </c>
      <c r="T654" s="3">
        <f t="shared" si="85"/>
        <v>0</v>
      </c>
      <c r="U654" s="3">
        <f t="shared" si="86"/>
        <v>0</v>
      </c>
      <c r="V654" s="3">
        <f t="shared" si="87"/>
        <v>0</v>
      </c>
      <c r="W654" s="3">
        <f t="shared" si="88"/>
        <v>0</v>
      </c>
      <c r="X654" s="3">
        <f t="shared" si="89"/>
        <v>0</v>
      </c>
    </row>
    <row r="655" spans="1:24" x14ac:dyDescent="0.25">
      <c r="A655" s="35">
        <v>44647</v>
      </c>
      <c r="B655" s="36">
        <v>21</v>
      </c>
      <c r="C655" s="18" t="str">
        <f t="shared" si="90"/>
        <v>44647_21</v>
      </c>
      <c r="D655" s="20">
        <v>179.87877248626705</v>
      </c>
      <c r="E655" s="20">
        <v>403.08765190302699</v>
      </c>
      <c r="F655" s="20">
        <v>391.70927505548588</v>
      </c>
      <c r="G655" s="20">
        <v>290.16786712130897</v>
      </c>
      <c r="H655" s="20">
        <v>0.13309725290029945</v>
      </c>
      <c r="I655" s="20">
        <v>1.106366839364902</v>
      </c>
      <c r="J655" s="20">
        <v>0.41353334107294232</v>
      </c>
      <c r="K655" s="20">
        <v>-13.321653735148601</v>
      </c>
      <c r="L655" s="20">
        <v>-29.854267849934811</v>
      </c>
      <c r="M655" s="20">
        <v>-22.709662664779383</v>
      </c>
      <c r="N655" s="20">
        <v>-24.002911946884879</v>
      </c>
      <c r="O655" s="20">
        <v>-6.6487993350757193E-3</v>
      </c>
      <c r="P655" s="20">
        <v>-5.1860286435480941E-2</v>
      </c>
      <c r="Q655" s="20">
        <v>-1.9229133887212663E-2</v>
      </c>
      <c r="R655" s="3">
        <f t="shared" si="83"/>
        <v>0</v>
      </c>
      <c r="S655" s="3">
        <f t="shared" si="84"/>
        <v>0</v>
      </c>
      <c r="T655" s="3">
        <f t="shared" si="85"/>
        <v>0</v>
      </c>
      <c r="U655" s="3">
        <f t="shared" si="86"/>
        <v>0</v>
      </c>
      <c r="V655" s="3">
        <f t="shared" si="87"/>
        <v>0</v>
      </c>
      <c r="W655" s="3">
        <f t="shared" si="88"/>
        <v>0</v>
      </c>
      <c r="X655" s="3">
        <f t="shared" si="89"/>
        <v>0</v>
      </c>
    </row>
    <row r="656" spans="1:24" x14ac:dyDescent="0.25">
      <c r="A656" s="35">
        <v>44647</v>
      </c>
      <c r="B656" s="36">
        <v>22</v>
      </c>
      <c r="C656" s="18" t="str">
        <f t="shared" si="90"/>
        <v>44647_22</v>
      </c>
      <c r="D656" s="20">
        <v>174.76884872762517</v>
      </c>
      <c r="E656" s="20">
        <v>394.36936115708028</v>
      </c>
      <c r="F656" s="20">
        <v>383.43659571995232</v>
      </c>
      <c r="G656" s="20">
        <v>282.75995514351445</v>
      </c>
      <c r="H656" s="20">
        <v>0.1299433081258545</v>
      </c>
      <c r="I656" s="20">
        <v>1.0815756394402731</v>
      </c>
      <c r="J656" s="20">
        <v>0.40355669231769009</v>
      </c>
      <c r="K656" s="20">
        <v>-15.007068998619879</v>
      </c>
      <c r="L656" s="20">
        <v>-33.232147560472058</v>
      </c>
      <c r="M656" s="20">
        <v>-26.400639626064311</v>
      </c>
      <c r="N656" s="20">
        <v>-26.959953321709953</v>
      </c>
      <c r="O656" s="20">
        <v>-7.4859289113503999E-3</v>
      </c>
      <c r="P656" s="20">
        <v>-5.7995796335803797E-2</v>
      </c>
      <c r="Q656" s="20">
        <v>-2.1612217805314287E-2</v>
      </c>
      <c r="R656" s="3">
        <f t="shared" si="83"/>
        <v>0</v>
      </c>
      <c r="S656" s="3">
        <f t="shared" si="84"/>
        <v>0</v>
      </c>
      <c r="T656" s="3">
        <f t="shared" si="85"/>
        <v>0</v>
      </c>
      <c r="U656" s="3">
        <f t="shared" si="86"/>
        <v>0</v>
      </c>
      <c r="V656" s="3">
        <f t="shared" si="87"/>
        <v>0</v>
      </c>
      <c r="W656" s="3">
        <f t="shared" si="88"/>
        <v>0</v>
      </c>
      <c r="X656" s="3">
        <f t="shared" si="89"/>
        <v>0</v>
      </c>
    </row>
    <row r="657" spans="1:24" x14ac:dyDescent="0.25">
      <c r="A657" s="35">
        <v>44647</v>
      </c>
      <c r="B657" s="36">
        <v>23</v>
      </c>
      <c r="C657" s="18" t="str">
        <f t="shared" si="90"/>
        <v>44647_23</v>
      </c>
      <c r="D657" s="20">
        <v>160.42328897310335</v>
      </c>
      <c r="E657" s="20">
        <v>364.35452323035202</v>
      </c>
      <c r="F657" s="20">
        <v>354.09952532747036</v>
      </c>
      <c r="G657" s="20">
        <v>259.81322228624975</v>
      </c>
      <c r="H657" s="20">
        <v>0.12172287343885886</v>
      </c>
      <c r="I657" s="20">
        <v>0.98903774679508327</v>
      </c>
      <c r="J657" s="20">
        <v>0.37921235408496645</v>
      </c>
      <c r="K657" s="20">
        <v>-17.662302981413525</v>
      </c>
      <c r="L657" s="20">
        <v>-38.515111709920099</v>
      </c>
      <c r="M657" s="20">
        <v>-31.715068695712386</v>
      </c>
      <c r="N657" s="20">
        <v>-31.560856023736889</v>
      </c>
      <c r="O657" s="20">
        <v>-8.0789821754058116E-3</v>
      </c>
      <c r="P657" s="20">
        <v>-7.2438336116462845E-2</v>
      </c>
      <c r="Q657" s="20">
        <v>-2.3253573023333619E-2</v>
      </c>
      <c r="R657" s="3">
        <f t="shared" si="83"/>
        <v>0</v>
      </c>
      <c r="S657" s="3">
        <f t="shared" si="84"/>
        <v>0</v>
      </c>
      <c r="T657" s="3">
        <f t="shared" si="85"/>
        <v>0</v>
      </c>
      <c r="U657" s="3">
        <f t="shared" si="86"/>
        <v>0</v>
      </c>
      <c r="V657" s="3">
        <f t="shared" si="87"/>
        <v>0</v>
      </c>
      <c r="W657" s="3">
        <f t="shared" si="88"/>
        <v>0</v>
      </c>
      <c r="X657" s="3">
        <f t="shared" si="89"/>
        <v>0</v>
      </c>
    </row>
    <row r="658" spans="1:24" x14ac:dyDescent="0.25">
      <c r="A658" s="35">
        <v>44647</v>
      </c>
      <c r="B658" s="36">
        <v>24</v>
      </c>
      <c r="C658" s="18" t="str">
        <f t="shared" si="90"/>
        <v>44647_24</v>
      </c>
      <c r="D658" s="20">
        <v>142.68391699519378</v>
      </c>
      <c r="E658" s="20">
        <v>322.02913621078488</v>
      </c>
      <c r="F658" s="20">
        <v>312.23495470837372</v>
      </c>
      <c r="G658" s="20">
        <v>229.95144220721608</v>
      </c>
      <c r="H658" s="20">
        <v>0.10941643189063606</v>
      </c>
      <c r="I658" s="20">
        <v>0.86392259276383743</v>
      </c>
      <c r="J658" s="20">
        <v>0.34273048355725488</v>
      </c>
      <c r="K658" s="20">
        <v>-11.86532646360304</v>
      </c>
      <c r="L658" s="20">
        <v>-30.454115764009693</v>
      </c>
      <c r="M658" s="20">
        <v>-25.453598190220628</v>
      </c>
      <c r="N658" s="20">
        <v>-22.820168457935875</v>
      </c>
      <c r="O658" s="20">
        <v>-9.2203793327369152E-3</v>
      </c>
      <c r="P658" s="20">
        <v>-8.4233898391375892E-2</v>
      </c>
      <c r="Q658" s="20">
        <v>-2.6499765342535585E-2</v>
      </c>
      <c r="R658" s="3">
        <f t="shared" si="83"/>
        <v>0</v>
      </c>
      <c r="S658" s="3">
        <f t="shared" si="84"/>
        <v>0</v>
      </c>
      <c r="T658" s="3">
        <f t="shared" si="85"/>
        <v>0</v>
      </c>
      <c r="U658" s="3">
        <f t="shared" si="86"/>
        <v>0</v>
      </c>
      <c r="V658" s="3">
        <f t="shared" si="87"/>
        <v>0</v>
      </c>
      <c r="W658" s="3">
        <f t="shared" si="88"/>
        <v>0</v>
      </c>
      <c r="X658" s="3">
        <f t="shared" si="89"/>
        <v>0</v>
      </c>
    </row>
    <row r="659" spans="1:24" x14ac:dyDescent="0.25">
      <c r="A659" s="35">
        <v>44648</v>
      </c>
      <c r="B659" s="36">
        <v>1</v>
      </c>
      <c r="C659" s="18" t="str">
        <f t="shared" si="90"/>
        <v>44648_1</v>
      </c>
      <c r="D659" s="20">
        <v>125.52375869926279</v>
      </c>
      <c r="E659" s="20">
        <v>277.91788153072031</v>
      </c>
      <c r="F659" s="20">
        <v>267.10641350220686</v>
      </c>
      <c r="G659" s="20">
        <v>198.64594021772606</v>
      </c>
      <c r="H659" s="20">
        <v>9.7901926664901537E-2</v>
      </c>
      <c r="I659" s="20">
        <v>0.74618613253410526</v>
      </c>
      <c r="J659" s="20">
        <v>0.30837954710583487</v>
      </c>
      <c r="K659" s="20">
        <v>-5.4101778289190179</v>
      </c>
      <c r="L659" s="20">
        <v>-23.433249080955544</v>
      </c>
      <c r="M659" s="20">
        <v>-19.79232234733847</v>
      </c>
      <c r="N659" s="20">
        <v>-14.257546512417012</v>
      </c>
      <c r="O659" s="20">
        <v>-1.0069603976986906E-2</v>
      </c>
      <c r="P659" s="20">
        <v>-9.1811495381379948E-2</v>
      </c>
      <c r="Q659" s="20">
        <v>-2.877685900019155E-2</v>
      </c>
      <c r="R659" s="3">
        <f t="shared" si="83"/>
        <v>0</v>
      </c>
      <c r="S659" s="3">
        <f t="shared" si="84"/>
        <v>0</v>
      </c>
      <c r="T659" s="3">
        <f t="shared" si="85"/>
        <v>0</v>
      </c>
      <c r="U659" s="3">
        <f t="shared" si="86"/>
        <v>0</v>
      </c>
      <c r="V659" s="3">
        <f t="shared" si="87"/>
        <v>0</v>
      </c>
      <c r="W659" s="3">
        <f t="shared" si="88"/>
        <v>0</v>
      </c>
      <c r="X659" s="3">
        <f t="shared" si="89"/>
        <v>0</v>
      </c>
    </row>
    <row r="660" spans="1:24" x14ac:dyDescent="0.25">
      <c r="A660" s="35">
        <v>44648</v>
      </c>
      <c r="B660" s="36">
        <v>2</v>
      </c>
      <c r="C660" s="18" t="str">
        <f t="shared" si="90"/>
        <v>44648_2</v>
      </c>
      <c r="D660" s="20">
        <v>113.16528831762032</v>
      </c>
      <c r="E660" s="20">
        <v>247.15016701773246</v>
      </c>
      <c r="F660" s="20">
        <v>234.09108500457421</v>
      </c>
      <c r="G660" s="20">
        <v>175.84039484031388</v>
      </c>
      <c r="H660" s="20">
        <v>9.1578569544543631E-2</v>
      </c>
      <c r="I660" s="20">
        <v>0.68004633902438705</v>
      </c>
      <c r="J660" s="20">
        <v>0.28980322327940838</v>
      </c>
      <c r="K660" s="20">
        <v>-6.1623645822080553</v>
      </c>
      <c r="L660" s="20">
        <v>-24.824225679025577</v>
      </c>
      <c r="M660" s="20">
        <v>-21.30770580017516</v>
      </c>
      <c r="N660" s="20">
        <v>-15.487025937779652</v>
      </c>
      <c r="O660" s="20">
        <v>-1.1222188497723291E-2</v>
      </c>
      <c r="P660" s="20">
        <v>-9.8139965120886408E-2</v>
      </c>
      <c r="Q660" s="20">
        <v>-3.2036965306364878E-2</v>
      </c>
      <c r="R660" s="3">
        <f t="shared" si="83"/>
        <v>0</v>
      </c>
      <c r="S660" s="3">
        <f t="shared" si="84"/>
        <v>0</v>
      </c>
      <c r="T660" s="3">
        <f t="shared" si="85"/>
        <v>0</v>
      </c>
      <c r="U660" s="3">
        <f t="shared" si="86"/>
        <v>0</v>
      </c>
      <c r="V660" s="3">
        <f t="shared" si="87"/>
        <v>0</v>
      </c>
      <c r="W660" s="3">
        <f t="shared" si="88"/>
        <v>0</v>
      </c>
      <c r="X660" s="3">
        <f t="shared" si="89"/>
        <v>0</v>
      </c>
    </row>
    <row r="661" spans="1:24" x14ac:dyDescent="0.25">
      <c r="A661" s="35">
        <v>44648</v>
      </c>
      <c r="B661" s="36">
        <v>3</v>
      </c>
      <c r="C661" s="18" t="str">
        <f t="shared" si="90"/>
        <v>44648_3</v>
      </c>
      <c r="D661" s="20">
        <v>105.28234045886313</v>
      </c>
      <c r="E661" s="20">
        <v>228.02460685209473</v>
      </c>
      <c r="F661" s="20">
        <v>214.35228199084136</v>
      </c>
      <c r="G661" s="20">
        <v>162.18521285738444</v>
      </c>
      <c r="H661" s="20">
        <v>8.8591061994322831E-2</v>
      </c>
      <c r="I661" s="20">
        <v>0.64374127130197234</v>
      </c>
      <c r="J661" s="20">
        <v>0.2807444341907524</v>
      </c>
      <c r="K661" s="20">
        <v>-6.7303340794174158</v>
      </c>
      <c r="L661" s="20">
        <v>-26.078642761401813</v>
      </c>
      <c r="M661" s="20">
        <v>-21.954212593500703</v>
      </c>
      <c r="N661" s="20">
        <v>-16.133084141134098</v>
      </c>
      <c r="O661" s="20">
        <v>-1.1255176624306916E-2</v>
      </c>
      <c r="P661" s="20">
        <v>-0.10513121849588906</v>
      </c>
      <c r="Q661" s="20">
        <v>-3.2103856996910408E-2</v>
      </c>
      <c r="R661" s="3">
        <f t="shared" si="83"/>
        <v>0</v>
      </c>
      <c r="S661" s="3">
        <f t="shared" si="84"/>
        <v>0</v>
      </c>
      <c r="T661" s="3">
        <f t="shared" si="85"/>
        <v>0</v>
      </c>
      <c r="U661" s="3">
        <f t="shared" si="86"/>
        <v>0</v>
      </c>
      <c r="V661" s="3">
        <f t="shared" si="87"/>
        <v>0</v>
      </c>
      <c r="W661" s="3">
        <f t="shared" si="88"/>
        <v>0</v>
      </c>
      <c r="X661" s="3">
        <f t="shared" si="89"/>
        <v>0</v>
      </c>
    </row>
    <row r="662" spans="1:24" x14ac:dyDescent="0.25">
      <c r="A662" s="35">
        <v>44648</v>
      </c>
      <c r="B662" s="36">
        <v>4</v>
      </c>
      <c r="C662" s="18" t="str">
        <f t="shared" si="90"/>
        <v>44648_4</v>
      </c>
      <c r="D662" s="20">
        <v>101.2839361187654</v>
      </c>
      <c r="E662" s="20">
        <v>218.77441179369396</v>
      </c>
      <c r="F662" s="20">
        <v>204.11122590361637</v>
      </c>
      <c r="G662" s="20">
        <v>154.97899968343731</v>
      </c>
      <c r="H662" s="20">
        <v>8.9551888980973327E-2</v>
      </c>
      <c r="I662" s="20">
        <v>0.63441008749545136</v>
      </c>
      <c r="J662" s="20">
        <v>0.28275616785349267</v>
      </c>
      <c r="K662" s="20">
        <v>-7.0969260475535361</v>
      </c>
      <c r="L662" s="20">
        <v>-26.443672574817104</v>
      </c>
      <c r="M662" s="20">
        <v>-22.897852800080774</v>
      </c>
      <c r="N662" s="20">
        <v>-16.693742900412204</v>
      </c>
      <c r="O662" s="20">
        <v>-1.0948905340237628E-2</v>
      </c>
      <c r="P662" s="20">
        <v>-0.10958960764423703</v>
      </c>
      <c r="Q662" s="20">
        <v>-3.1223408944036513E-2</v>
      </c>
      <c r="R662" s="3">
        <f t="shared" si="83"/>
        <v>0</v>
      </c>
      <c r="S662" s="3">
        <f t="shared" si="84"/>
        <v>0</v>
      </c>
      <c r="T662" s="3">
        <f t="shared" si="85"/>
        <v>0</v>
      </c>
      <c r="U662" s="3">
        <f t="shared" si="86"/>
        <v>0</v>
      </c>
      <c r="V662" s="3">
        <f t="shared" si="87"/>
        <v>0</v>
      </c>
      <c r="W662" s="3">
        <f t="shared" si="88"/>
        <v>0</v>
      </c>
      <c r="X662" s="3">
        <f t="shared" si="89"/>
        <v>0</v>
      </c>
    </row>
    <row r="663" spans="1:24" x14ac:dyDescent="0.25">
      <c r="A663" s="35">
        <v>44648</v>
      </c>
      <c r="B663" s="36">
        <v>5</v>
      </c>
      <c r="C663" s="18" t="str">
        <f t="shared" si="90"/>
        <v>44648_5</v>
      </c>
      <c r="D663" s="20">
        <v>99.151297459152588</v>
      </c>
      <c r="E663" s="20">
        <v>213.47972076354137</v>
      </c>
      <c r="F663" s="20">
        <v>198.67045038613517</v>
      </c>
      <c r="G663" s="20">
        <v>151.48865880121889</v>
      </c>
      <c r="H663" s="20">
        <v>8.8862674687486584E-2</v>
      </c>
      <c r="I663" s="20">
        <v>0.62300471289915038</v>
      </c>
      <c r="J663" s="20">
        <v>0.28029117352328886</v>
      </c>
      <c r="K663" s="20">
        <v>-8.052804702199662</v>
      </c>
      <c r="L663" s="20">
        <v>-29.157038486287732</v>
      </c>
      <c r="M663" s="20">
        <v>-25.131779618610885</v>
      </c>
      <c r="N663" s="20">
        <v>-17.916729694032838</v>
      </c>
      <c r="O663" s="20">
        <v>-1.1613372628563679E-2</v>
      </c>
      <c r="P663" s="20">
        <v>-0.12095550115453707</v>
      </c>
      <c r="Q663" s="20">
        <v>-3.3153813624232593E-2</v>
      </c>
      <c r="R663" s="3">
        <f t="shared" si="83"/>
        <v>0</v>
      </c>
      <c r="S663" s="3">
        <f t="shared" si="84"/>
        <v>0</v>
      </c>
      <c r="T663" s="3">
        <f t="shared" si="85"/>
        <v>0</v>
      </c>
      <c r="U663" s="3">
        <f t="shared" si="86"/>
        <v>0</v>
      </c>
      <c r="V663" s="3">
        <f t="shared" si="87"/>
        <v>0</v>
      </c>
      <c r="W663" s="3">
        <f t="shared" si="88"/>
        <v>0</v>
      </c>
      <c r="X663" s="3">
        <f t="shared" si="89"/>
        <v>0</v>
      </c>
    </row>
    <row r="664" spans="1:24" x14ac:dyDescent="0.25">
      <c r="A664" s="35">
        <v>44648</v>
      </c>
      <c r="B664" s="36">
        <v>6</v>
      </c>
      <c r="C664" s="18" t="str">
        <f t="shared" si="90"/>
        <v>44648_6</v>
      </c>
      <c r="D664" s="20">
        <v>101.76013332122837</v>
      </c>
      <c r="E664" s="20">
        <v>221.63210060951442</v>
      </c>
      <c r="F664" s="20">
        <v>205.64108212699557</v>
      </c>
      <c r="G664" s="20">
        <v>155.73155614046186</v>
      </c>
      <c r="H664" s="20">
        <v>8.8662278073463316E-2</v>
      </c>
      <c r="I664" s="20">
        <v>0.63152258589256016</v>
      </c>
      <c r="J664" s="20">
        <v>0.27965896075805824</v>
      </c>
      <c r="K664" s="20">
        <v>-8.4664780223394693</v>
      </c>
      <c r="L664" s="20">
        <v>-29.638907356782127</v>
      </c>
      <c r="M664" s="20">
        <v>-25.470020727916307</v>
      </c>
      <c r="N664" s="20">
        <v>-18.473624430632917</v>
      </c>
      <c r="O664" s="20">
        <v>-1.201133533940448E-2</v>
      </c>
      <c r="P664" s="20">
        <v>-0.12464125100567051</v>
      </c>
      <c r="Q664" s="20">
        <v>-3.4354351317407238E-2</v>
      </c>
      <c r="R664" s="3">
        <f t="shared" si="83"/>
        <v>0</v>
      </c>
      <c r="S664" s="3">
        <f t="shared" si="84"/>
        <v>0</v>
      </c>
      <c r="T664" s="3">
        <f t="shared" si="85"/>
        <v>0</v>
      </c>
      <c r="U664" s="3">
        <f t="shared" si="86"/>
        <v>0</v>
      </c>
      <c r="V664" s="3">
        <f t="shared" si="87"/>
        <v>0</v>
      </c>
      <c r="W664" s="3">
        <f t="shared" si="88"/>
        <v>0</v>
      </c>
      <c r="X664" s="3">
        <f t="shared" si="89"/>
        <v>0</v>
      </c>
    </row>
    <row r="665" spans="1:24" x14ac:dyDescent="0.25">
      <c r="A665" s="35">
        <v>44648</v>
      </c>
      <c r="B665" s="36">
        <v>7</v>
      </c>
      <c r="C665" s="18" t="str">
        <f t="shared" si="90"/>
        <v>44648_7</v>
      </c>
      <c r="D665" s="20">
        <v>117.48472225453203</v>
      </c>
      <c r="E665" s="20">
        <v>261.73070296912499</v>
      </c>
      <c r="F665" s="20">
        <v>242.99545924235753</v>
      </c>
      <c r="G665" s="20">
        <v>183.11130287312312</v>
      </c>
      <c r="H665" s="20">
        <v>9.5224205305008539E-2</v>
      </c>
      <c r="I665" s="20">
        <v>0.71300424655760009</v>
      </c>
      <c r="J665" s="20">
        <v>0.29936850640675122</v>
      </c>
      <c r="K665" s="20">
        <v>-9.6015845400342652</v>
      </c>
      <c r="L665" s="20">
        <v>-32.342506751705791</v>
      </c>
      <c r="M665" s="20">
        <v>-28.599381733177669</v>
      </c>
      <c r="N665" s="20">
        <v>-19.721838237317687</v>
      </c>
      <c r="O665" s="20">
        <v>-1.3344827472460989E-2</v>
      </c>
      <c r="P665" s="20">
        <v>-0.13014932549333968</v>
      </c>
      <c r="Q665" s="20">
        <v>-3.8403297993491833E-2</v>
      </c>
      <c r="R665" s="3">
        <f t="shared" si="83"/>
        <v>0</v>
      </c>
      <c r="S665" s="3">
        <f t="shared" si="84"/>
        <v>0</v>
      </c>
      <c r="T665" s="3">
        <f t="shared" si="85"/>
        <v>0</v>
      </c>
      <c r="U665" s="3">
        <f t="shared" si="86"/>
        <v>0</v>
      </c>
      <c r="V665" s="3">
        <f t="shared" si="87"/>
        <v>0</v>
      </c>
      <c r="W665" s="3">
        <f t="shared" si="88"/>
        <v>0</v>
      </c>
      <c r="X665" s="3">
        <f t="shared" si="89"/>
        <v>0</v>
      </c>
    </row>
    <row r="666" spans="1:24" x14ac:dyDescent="0.25">
      <c r="A666" s="35">
        <v>44648</v>
      </c>
      <c r="B666" s="36">
        <v>8</v>
      </c>
      <c r="C666" s="18" t="str">
        <f t="shared" si="90"/>
        <v>44648_8</v>
      </c>
      <c r="D666" s="20">
        <v>139.35307515540981</v>
      </c>
      <c r="E666" s="20">
        <v>311.75406648562915</v>
      </c>
      <c r="F666" s="20">
        <v>286.02178260247837</v>
      </c>
      <c r="G666" s="20">
        <v>219.85663127315473</v>
      </c>
      <c r="H666" s="20">
        <v>0.10261425786485967</v>
      </c>
      <c r="I666" s="20">
        <v>0.81594598830306286</v>
      </c>
      <c r="J666" s="20">
        <v>0.32146893858402525</v>
      </c>
      <c r="K666" s="20">
        <v>-17.583853382921575</v>
      </c>
      <c r="L666" s="20">
        <v>-46.326736168528875</v>
      </c>
      <c r="M666" s="20">
        <v>-47.523181936855849</v>
      </c>
      <c r="N666" s="20">
        <v>-35.26466198511676</v>
      </c>
      <c r="O666" s="20">
        <v>-1.1223519833732572E-2</v>
      </c>
      <c r="P666" s="20">
        <v>-0.10419756756875892</v>
      </c>
      <c r="Q666" s="20">
        <v>-3.2366515802687457E-2</v>
      </c>
      <c r="R666" s="3">
        <f t="shared" si="83"/>
        <v>0</v>
      </c>
      <c r="S666" s="3">
        <f t="shared" si="84"/>
        <v>0</v>
      </c>
      <c r="T666" s="3">
        <f t="shared" si="85"/>
        <v>0</v>
      </c>
      <c r="U666" s="3">
        <f t="shared" si="86"/>
        <v>0</v>
      </c>
      <c r="V666" s="3">
        <f t="shared" si="87"/>
        <v>0</v>
      </c>
      <c r="W666" s="3">
        <f t="shared" si="88"/>
        <v>0</v>
      </c>
      <c r="X666" s="3">
        <f t="shared" si="89"/>
        <v>0</v>
      </c>
    </row>
    <row r="667" spans="1:24" x14ac:dyDescent="0.25">
      <c r="A667" s="35">
        <v>44648</v>
      </c>
      <c r="B667" s="36">
        <v>9</v>
      </c>
      <c r="C667" s="18" t="str">
        <f t="shared" si="90"/>
        <v>44648_9</v>
      </c>
      <c r="D667" s="20">
        <v>148.90853734582211</v>
      </c>
      <c r="E667" s="20">
        <v>334.49214276041761</v>
      </c>
      <c r="F667" s="20">
        <v>304.63805142210686</v>
      </c>
      <c r="G667" s="20">
        <v>233.5500023450297</v>
      </c>
      <c r="H667" s="20">
        <v>0.10732345142688339</v>
      </c>
      <c r="I667" s="20">
        <v>0.91365387243087981</v>
      </c>
      <c r="J667" s="20">
        <v>0.33610996627271333</v>
      </c>
      <c r="K667" s="20">
        <v>-16.163423700487954</v>
      </c>
      <c r="L667" s="20">
        <v>-36.280298381050258</v>
      </c>
      <c r="M667" s="20">
        <v>-39.672234301069437</v>
      </c>
      <c r="N667" s="20">
        <v>-34.269148453661344</v>
      </c>
      <c r="O667" s="20">
        <v>1.1050926553109944E-2</v>
      </c>
      <c r="P667" s="20">
        <v>4.4695327826209268E-2</v>
      </c>
      <c r="Q667" s="20">
        <v>3.1747725673796058E-2</v>
      </c>
      <c r="R667" s="3">
        <f t="shared" si="83"/>
        <v>0</v>
      </c>
      <c r="S667" s="3">
        <f t="shared" si="84"/>
        <v>0</v>
      </c>
      <c r="T667" s="3">
        <f t="shared" si="85"/>
        <v>0</v>
      </c>
      <c r="U667" s="3">
        <f t="shared" si="86"/>
        <v>0</v>
      </c>
      <c r="V667" s="3">
        <f t="shared" si="87"/>
        <v>0</v>
      </c>
      <c r="W667" s="3">
        <f t="shared" si="88"/>
        <v>0</v>
      </c>
      <c r="X667" s="3">
        <f t="shared" si="89"/>
        <v>0</v>
      </c>
    </row>
    <row r="668" spans="1:24" x14ac:dyDescent="0.25">
      <c r="A668" s="35">
        <v>44648</v>
      </c>
      <c r="B668" s="36">
        <v>10</v>
      </c>
      <c r="C668" s="18" t="str">
        <f t="shared" si="90"/>
        <v>44648_10</v>
      </c>
      <c r="D668" s="20">
        <v>163.13340705917938</v>
      </c>
      <c r="E668" s="20">
        <v>368.87573741398114</v>
      </c>
      <c r="F668" s="20">
        <v>334.78287947173078</v>
      </c>
      <c r="G668" s="20">
        <v>257.428944138568</v>
      </c>
      <c r="H668" s="20">
        <v>0.12258923863485371</v>
      </c>
      <c r="I668" s="20">
        <v>1.1380176635603703</v>
      </c>
      <c r="J668" s="20">
        <v>0.38077685225600238</v>
      </c>
      <c r="K668" s="20">
        <v>-10.587586679339996</v>
      </c>
      <c r="L668" s="20">
        <v>-22.908999661194969</v>
      </c>
      <c r="M668" s="20">
        <v>-27.2860838011308</v>
      </c>
      <c r="N668" s="20">
        <v>-27.405033116738384</v>
      </c>
      <c r="O668" s="20">
        <v>3.2221720103309329E-2</v>
      </c>
      <c r="P668" s="20">
        <v>0.1921597920142728</v>
      </c>
      <c r="Q668" s="20">
        <v>9.2703744993034229E-2</v>
      </c>
      <c r="R668" s="3">
        <f t="shared" si="83"/>
        <v>0</v>
      </c>
      <c r="S668" s="3">
        <f t="shared" si="84"/>
        <v>0</v>
      </c>
      <c r="T668" s="3">
        <f t="shared" si="85"/>
        <v>0</v>
      </c>
      <c r="U668" s="3">
        <f t="shared" si="86"/>
        <v>0</v>
      </c>
      <c r="V668" s="3">
        <f t="shared" si="87"/>
        <v>5.9312113425430774E-2</v>
      </c>
      <c r="W668" s="3">
        <f t="shared" si="88"/>
        <v>0</v>
      </c>
      <c r="X668" s="3">
        <f t="shared" si="89"/>
        <v>0.12740593559757804</v>
      </c>
    </row>
    <row r="669" spans="1:24" x14ac:dyDescent="0.25">
      <c r="A669" s="35">
        <v>44648</v>
      </c>
      <c r="B669" s="36">
        <v>11</v>
      </c>
      <c r="C669" s="18" t="str">
        <f t="shared" si="90"/>
        <v>44648_11</v>
      </c>
      <c r="D669" s="20">
        <v>173.6673006873263</v>
      </c>
      <c r="E669" s="20">
        <v>391.24464144329465</v>
      </c>
      <c r="F669" s="20">
        <v>355.63800641012915</v>
      </c>
      <c r="G669" s="20">
        <v>274.61223044210163</v>
      </c>
      <c r="H669" s="20">
        <v>0.12292248282919296</v>
      </c>
      <c r="I669" s="20">
        <v>1.2147555527093585</v>
      </c>
      <c r="J669" s="20">
        <v>0.38217785907856627</v>
      </c>
      <c r="K669" s="20">
        <v>-1.5821697965077774</v>
      </c>
      <c r="L669" s="20">
        <v>-5.6862269277357695</v>
      </c>
      <c r="M669" s="20">
        <v>-9.4626543511518779</v>
      </c>
      <c r="N669" s="20">
        <v>-13.551351949650407</v>
      </c>
      <c r="O669" s="20">
        <v>3.9692916490210048E-2</v>
      </c>
      <c r="P669" s="20">
        <v>0.26656554329937843</v>
      </c>
      <c r="Q669" s="20">
        <v>0.11449502605396485</v>
      </c>
      <c r="R669" s="3">
        <f t="shared" si="83"/>
        <v>0</v>
      </c>
      <c r="S669" s="3">
        <f t="shared" si="84"/>
        <v>0</v>
      </c>
      <c r="T669" s="3">
        <f t="shared" si="85"/>
        <v>0</v>
      </c>
      <c r="U669" s="3">
        <f t="shared" si="86"/>
        <v>0</v>
      </c>
      <c r="V669" s="3">
        <f t="shared" si="87"/>
        <v>0.13367579082400549</v>
      </c>
      <c r="W669" s="3">
        <f t="shared" si="88"/>
        <v>0.1818075178000442</v>
      </c>
      <c r="X669" s="3">
        <f t="shared" si="89"/>
        <v>0.29301973818029897</v>
      </c>
    </row>
    <row r="670" spans="1:24" x14ac:dyDescent="0.25">
      <c r="A670" s="35">
        <v>44648</v>
      </c>
      <c r="B670" s="36">
        <v>12</v>
      </c>
      <c r="C670" s="18" t="str">
        <f t="shared" si="90"/>
        <v>44648_12</v>
      </c>
      <c r="D670" s="20">
        <v>180.8195556427678</v>
      </c>
      <c r="E670" s="20">
        <v>398.15274412868951</v>
      </c>
      <c r="F670" s="20">
        <v>366.86561918968528</v>
      </c>
      <c r="G670" s="20">
        <v>285.40513522448487</v>
      </c>
      <c r="H670" s="20">
        <v>0.12808595982822593</v>
      </c>
      <c r="I670" s="20">
        <v>1.2536727091022402</v>
      </c>
      <c r="J670" s="20">
        <v>0.3984441685256333</v>
      </c>
      <c r="K670" s="20">
        <v>0.3236947316349692</v>
      </c>
      <c r="L670" s="20">
        <v>-4.6377400584172896</v>
      </c>
      <c r="M670" s="20">
        <v>-6.0512652158703322</v>
      </c>
      <c r="N670" s="20">
        <v>-10.154213181512976</v>
      </c>
      <c r="O670" s="20">
        <v>5.1668407299377321E-2</v>
      </c>
      <c r="P670" s="20">
        <v>0.31584631655327056</v>
      </c>
      <c r="Q670" s="20">
        <v>0.14934370840362302</v>
      </c>
      <c r="R670" s="3">
        <f t="shared" si="83"/>
        <v>0</v>
      </c>
      <c r="S670" s="3">
        <f t="shared" si="84"/>
        <v>0</v>
      </c>
      <c r="T670" s="3">
        <f t="shared" si="85"/>
        <v>0</v>
      </c>
      <c r="U670" s="3">
        <f t="shared" si="86"/>
        <v>0</v>
      </c>
      <c r="V670" s="3">
        <f t="shared" si="87"/>
        <v>0.28218256991405921</v>
      </c>
      <c r="W670" s="3">
        <f t="shared" si="88"/>
        <v>0.50129555366800072</v>
      </c>
      <c r="X670" s="3">
        <f t="shared" si="89"/>
        <v>0.71999473200820863</v>
      </c>
    </row>
    <row r="671" spans="1:24" x14ac:dyDescent="0.25">
      <c r="A671" s="35">
        <v>44648</v>
      </c>
      <c r="B671" s="36">
        <v>13</v>
      </c>
      <c r="C671" s="18" t="str">
        <f t="shared" si="90"/>
        <v>44648_13</v>
      </c>
      <c r="D671" s="20">
        <v>190.5892188142665</v>
      </c>
      <c r="E671" s="20">
        <v>422.45978753315006</v>
      </c>
      <c r="F671" s="20">
        <v>386.08229985874539</v>
      </c>
      <c r="G671" s="20">
        <v>300.01434185713026</v>
      </c>
      <c r="H671" s="20">
        <v>0.12762214847497624</v>
      </c>
      <c r="I671" s="20">
        <v>1.2760846831356363</v>
      </c>
      <c r="J671" s="20">
        <v>0.39667360921808553</v>
      </c>
      <c r="K671" s="20">
        <v>3.3996821176847662</v>
      </c>
      <c r="L671" s="20">
        <v>3.030810427552407</v>
      </c>
      <c r="M671" s="20">
        <v>-0.66928270605036966</v>
      </c>
      <c r="N671" s="20">
        <v>-5.6011113596957616</v>
      </c>
      <c r="O671" s="20">
        <v>5.2287732741266205E-2</v>
      </c>
      <c r="P671" s="20">
        <v>0.3301948437622888</v>
      </c>
      <c r="Q671" s="20">
        <v>0.15110402596727468</v>
      </c>
      <c r="R671" s="3">
        <f t="shared" si="83"/>
        <v>0</v>
      </c>
      <c r="S671" s="3">
        <f t="shared" si="84"/>
        <v>0</v>
      </c>
      <c r="T671" s="3">
        <f t="shared" si="85"/>
        <v>0</v>
      </c>
      <c r="U671" s="3">
        <f t="shared" si="86"/>
        <v>0</v>
      </c>
      <c r="V671" s="3">
        <f t="shared" si="87"/>
        <v>0.29233937672228016</v>
      </c>
      <c r="W671" s="3">
        <f t="shared" si="88"/>
        <v>0.57725490703360882</v>
      </c>
      <c r="X671" s="3">
        <f t="shared" si="89"/>
        <v>0.75039614840103519</v>
      </c>
    </row>
    <row r="672" spans="1:24" x14ac:dyDescent="0.25">
      <c r="A672" s="35">
        <v>44648</v>
      </c>
      <c r="B672" s="36">
        <v>14</v>
      </c>
      <c r="C672" s="18" t="str">
        <f t="shared" si="90"/>
        <v>44648_14</v>
      </c>
      <c r="D672" s="20">
        <v>195.70976500041527</v>
      </c>
      <c r="E672" s="20">
        <v>433.97220727961769</v>
      </c>
      <c r="F672" s="20">
        <v>396.23750321927139</v>
      </c>
      <c r="G672" s="20">
        <v>309.50699357623949</v>
      </c>
      <c r="H672" s="20">
        <v>0.12713782516451952</v>
      </c>
      <c r="I672" s="20">
        <v>1.2366218260283037</v>
      </c>
      <c r="J672" s="20">
        <v>0.39568561101599065</v>
      </c>
      <c r="K672" s="20">
        <v>5.6047468984578428</v>
      </c>
      <c r="L672" s="20">
        <v>7.3966285598572341</v>
      </c>
      <c r="M672" s="20">
        <v>2.151613556559361</v>
      </c>
      <c r="N672" s="20">
        <v>-2.0457720256798679</v>
      </c>
      <c r="O672" s="20">
        <v>4.9619144323297976E-2</v>
      </c>
      <c r="P672" s="20">
        <v>0.30438569123478082</v>
      </c>
      <c r="Q672" s="20">
        <v>0.14351647386550417</v>
      </c>
      <c r="R672" s="3">
        <f t="shared" si="83"/>
        <v>0</v>
      </c>
      <c r="S672" s="3">
        <f t="shared" si="84"/>
        <v>0</v>
      </c>
      <c r="T672" s="3">
        <f t="shared" si="85"/>
        <v>0</v>
      </c>
      <c r="U672" s="3">
        <f t="shared" si="86"/>
        <v>0</v>
      </c>
      <c r="V672" s="3">
        <f t="shared" si="87"/>
        <v>0.25698863047454928</v>
      </c>
      <c r="W672" s="3">
        <f t="shared" si="88"/>
        <v>0.43931514909819536</v>
      </c>
      <c r="X672" s="3">
        <f t="shared" si="89"/>
        <v>0.64856553067373135</v>
      </c>
    </row>
    <row r="673" spans="1:24" x14ac:dyDescent="0.25">
      <c r="A673" s="35">
        <v>44648</v>
      </c>
      <c r="B673" s="36">
        <v>15</v>
      </c>
      <c r="C673" s="18" t="str">
        <f t="shared" si="90"/>
        <v>44648_15</v>
      </c>
      <c r="D673" s="20">
        <v>196.42087176280785</v>
      </c>
      <c r="E673" s="20">
        <v>436.82293338973005</v>
      </c>
      <c r="F673" s="20">
        <v>401.4556316045809</v>
      </c>
      <c r="G673" s="20">
        <v>311.14800101254809</v>
      </c>
      <c r="H673" s="20">
        <v>0.12594781051052253</v>
      </c>
      <c r="I673" s="20">
        <v>1.267879359116866</v>
      </c>
      <c r="J673" s="20">
        <v>0.39233346806103436</v>
      </c>
      <c r="K673" s="20">
        <v>7.499640563148624</v>
      </c>
      <c r="L673" s="20">
        <v>13.11105316250752</v>
      </c>
      <c r="M673" s="20">
        <v>7.8949535556498471</v>
      </c>
      <c r="N673" s="20">
        <v>1.2659575868174446</v>
      </c>
      <c r="O673" s="20">
        <v>4.7860131463956297E-2</v>
      </c>
      <c r="P673" s="20">
        <v>0.32025733595245159</v>
      </c>
      <c r="Q673" s="20">
        <v>0.13847609963542937</v>
      </c>
      <c r="R673" s="3">
        <f t="shared" si="83"/>
        <v>0</v>
      </c>
      <c r="S673" s="3">
        <f t="shared" si="84"/>
        <v>0</v>
      </c>
      <c r="T673" s="3">
        <f t="shared" si="85"/>
        <v>0</v>
      </c>
      <c r="U673" s="3">
        <f t="shared" si="86"/>
        <v>0</v>
      </c>
      <c r="V673" s="3">
        <f t="shared" si="87"/>
        <v>0.2366377968763545</v>
      </c>
      <c r="W673" s="3">
        <f t="shared" si="88"/>
        <v>0.51338059232977451</v>
      </c>
      <c r="X673" s="3">
        <f t="shared" si="89"/>
        <v>0.5900552699278947</v>
      </c>
    </row>
    <row r="674" spans="1:24" x14ac:dyDescent="0.25">
      <c r="A674" s="35">
        <v>44648</v>
      </c>
      <c r="B674" s="36">
        <v>16</v>
      </c>
      <c r="C674" s="18" t="str">
        <f t="shared" si="90"/>
        <v>44648_16</v>
      </c>
      <c r="D674" s="20">
        <v>197.22420929105763</v>
      </c>
      <c r="E674" s="20">
        <v>443.8212246863564</v>
      </c>
      <c r="F674" s="20">
        <v>403.69669213598689</v>
      </c>
      <c r="G674" s="20">
        <v>310.21004244951985</v>
      </c>
      <c r="H674" s="20">
        <v>0.13783785123942366</v>
      </c>
      <c r="I674" s="20">
        <v>1.3650844583641997</v>
      </c>
      <c r="J674" s="20">
        <v>0.42711312002266105</v>
      </c>
      <c r="K674" s="20">
        <v>9.4859853481099581</v>
      </c>
      <c r="L674" s="20">
        <v>19.197112751201583</v>
      </c>
      <c r="M674" s="20">
        <v>13.498823574596402</v>
      </c>
      <c r="N674" s="20">
        <v>4.1295852933327604</v>
      </c>
      <c r="O674" s="20">
        <v>5.8921254127980056E-2</v>
      </c>
      <c r="P674" s="20">
        <v>0.39067333206558119</v>
      </c>
      <c r="Q674" s="20">
        <v>0.17065221275526968</v>
      </c>
      <c r="R674" s="3">
        <f t="shared" si="83"/>
        <v>0</v>
      </c>
      <c r="S674" s="3">
        <f t="shared" si="84"/>
        <v>0</v>
      </c>
      <c r="T674" s="3">
        <f t="shared" si="85"/>
        <v>0</v>
      </c>
      <c r="U674" s="3">
        <f t="shared" si="86"/>
        <v>0</v>
      </c>
      <c r="V674" s="3">
        <f t="shared" si="87"/>
        <v>0.34967529822702459</v>
      </c>
      <c r="W674" s="3">
        <f t="shared" si="88"/>
        <v>0.90583693458371495</v>
      </c>
      <c r="X674" s="3">
        <f t="shared" si="89"/>
        <v>0.91822274339275678</v>
      </c>
    </row>
    <row r="675" spans="1:24" x14ac:dyDescent="0.25">
      <c r="A675" s="35">
        <v>44648</v>
      </c>
      <c r="B675" s="36">
        <v>17</v>
      </c>
      <c r="C675" s="18" t="str">
        <f t="shared" si="90"/>
        <v>44648_17</v>
      </c>
      <c r="D675" s="20">
        <v>195.28576284434288</v>
      </c>
      <c r="E675" s="20">
        <v>438.59980511316706</v>
      </c>
      <c r="F675" s="20">
        <v>400.40625676863908</v>
      </c>
      <c r="G675" s="20">
        <v>307.25800432460863</v>
      </c>
      <c r="H675" s="20">
        <v>0.13434095982828964</v>
      </c>
      <c r="I675" s="20">
        <v>1.3459876385109921</v>
      </c>
      <c r="J675" s="20">
        <v>0.41711445136557446</v>
      </c>
      <c r="K675" s="20">
        <v>9.1697162560597043</v>
      </c>
      <c r="L675" s="20">
        <v>17.469578841721422</v>
      </c>
      <c r="M675" s="20">
        <v>12.907989659728667</v>
      </c>
      <c r="N675" s="20">
        <v>3.640111948418939</v>
      </c>
      <c r="O675" s="20">
        <v>4.9064021726357702E-2</v>
      </c>
      <c r="P675" s="20">
        <v>0.35096512101169514</v>
      </c>
      <c r="Q675" s="20">
        <v>0.14222554742022694</v>
      </c>
      <c r="R675" s="3">
        <f t="shared" si="83"/>
        <v>0</v>
      </c>
      <c r="S675" s="3">
        <f t="shared" si="84"/>
        <v>0</v>
      </c>
      <c r="T675" s="3">
        <f t="shared" si="85"/>
        <v>0</v>
      </c>
      <c r="U675" s="3">
        <f t="shared" si="86"/>
        <v>0</v>
      </c>
      <c r="V675" s="3">
        <f t="shared" si="87"/>
        <v>0.22488425860064537</v>
      </c>
      <c r="W675" s="3">
        <f t="shared" si="88"/>
        <v>0.62952870088981494</v>
      </c>
      <c r="X675" s="3">
        <f t="shared" si="89"/>
        <v>0.55805479699666372</v>
      </c>
    </row>
    <row r="676" spans="1:24" x14ac:dyDescent="0.25">
      <c r="A676" s="35">
        <v>44648</v>
      </c>
      <c r="B676" s="36">
        <v>18</v>
      </c>
      <c r="C676" s="18" t="str">
        <f t="shared" si="90"/>
        <v>44648_18</v>
      </c>
      <c r="D676" s="20">
        <v>188.00217505710603</v>
      </c>
      <c r="E676" s="20">
        <v>421.62361700300772</v>
      </c>
      <c r="F676" s="20">
        <v>387.36712746323934</v>
      </c>
      <c r="G676" s="20">
        <v>297.07801520630449</v>
      </c>
      <c r="H676" s="20">
        <v>0.12464569981156925</v>
      </c>
      <c r="I676" s="20">
        <v>1.2390238497702544</v>
      </c>
      <c r="J676" s="20">
        <v>0.38830058708887694</v>
      </c>
      <c r="K676" s="20">
        <v>7.8804978760884659</v>
      </c>
      <c r="L676" s="20">
        <v>9.0873703358850229</v>
      </c>
      <c r="M676" s="20">
        <v>7.5172386635762241</v>
      </c>
      <c r="N676" s="20">
        <v>3.1381098797398908</v>
      </c>
      <c r="O676" s="20">
        <v>3.2362410646423735E-2</v>
      </c>
      <c r="P676" s="20">
        <v>0.23668134968161533</v>
      </c>
      <c r="Q676" s="20">
        <v>9.4144242954973562E-2</v>
      </c>
      <c r="R676" s="3">
        <f t="shared" si="83"/>
        <v>0</v>
      </c>
      <c r="S676" s="3">
        <f t="shared" si="84"/>
        <v>0</v>
      </c>
      <c r="T676" s="3">
        <f t="shared" si="85"/>
        <v>0</v>
      </c>
      <c r="U676" s="3">
        <f t="shared" si="86"/>
        <v>0</v>
      </c>
      <c r="V676" s="3">
        <f t="shared" si="87"/>
        <v>5.722875099696198E-2</v>
      </c>
      <c r="W676" s="3">
        <f t="shared" si="88"/>
        <v>0</v>
      </c>
      <c r="X676" s="3">
        <f t="shared" si="89"/>
        <v>0.12691128251088865</v>
      </c>
    </row>
    <row r="677" spans="1:24" x14ac:dyDescent="0.25">
      <c r="A677" s="35">
        <v>44648</v>
      </c>
      <c r="B677" s="36">
        <v>19</v>
      </c>
      <c r="C677" s="18" t="str">
        <f t="shared" si="90"/>
        <v>44648_19</v>
      </c>
      <c r="D677" s="20">
        <v>177.04658578451756</v>
      </c>
      <c r="E677" s="20">
        <v>395.63726231650594</v>
      </c>
      <c r="F677" s="20">
        <v>367.57870043890767</v>
      </c>
      <c r="G677" s="20">
        <v>280.56612675215035</v>
      </c>
      <c r="H677" s="20">
        <v>0.10926328734076299</v>
      </c>
      <c r="I677" s="20">
        <v>1.0635153909803006</v>
      </c>
      <c r="J677" s="20">
        <v>0.34449391652229322</v>
      </c>
      <c r="K677" s="20">
        <v>1.6869341029053002</v>
      </c>
      <c r="L677" s="20">
        <v>-4.2330515157444486</v>
      </c>
      <c r="M677" s="20">
        <v>-5.7220486032293909</v>
      </c>
      <c r="N677" s="20">
        <v>-5.3692175496219736</v>
      </c>
      <c r="O677" s="20">
        <v>7.1114372067721419E-3</v>
      </c>
      <c r="P677" s="20">
        <v>8.6058032634908146E-2</v>
      </c>
      <c r="Q677" s="20">
        <v>2.1133772562512719E-2</v>
      </c>
      <c r="R677" s="3">
        <f t="shared" si="83"/>
        <v>0</v>
      </c>
      <c r="S677" s="3">
        <f t="shared" si="84"/>
        <v>0</v>
      </c>
      <c r="T677" s="3">
        <f t="shared" si="85"/>
        <v>0</v>
      </c>
      <c r="U677" s="3">
        <f t="shared" si="86"/>
        <v>0</v>
      </c>
      <c r="V677" s="3">
        <f t="shared" si="87"/>
        <v>0</v>
      </c>
      <c r="W677" s="3">
        <f t="shared" si="88"/>
        <v>0</v>
      </c>
      <c r="X677" s="3">
        <f t="shared" si="89"/>
        <v>0</v>
      </c>
    </row>
    <row r="678" spans="1:24" x14ac:dyDescent="0.25">
      <c r="A678" s="35">
        <v>44648</v>
      </c>
      <c r="B678" s="36">
        <v>20</v>
      </c>
      <c r="C678" s="18" t="str">
        <f t="shared" si="90"/>
        <v>44648_20</v>
      </c>
      <c r="D678" s="20">
        <v>176.70857929947505</v>
      </c>
      <c r="E678" s="20">
        <v>400.27657341612905</v>
      </c>
      <c r="F678" s="20">
        <v>378.38355070134622</v>
      </c>
      <c r="G678" s="20">
        <v>281.93994566348925</v>
      </c>
      <c r="H678" s="20">
        <v>0.11485778772101331</v>
      </c>
      <c r="I678" s="20">
        <v>1.0434249787642955</v>
      </c>
      <c r="J678" s="20">
        <v>0.36101677483680289</v>
      </c>
      <c r="K678" s="20">
        <v>-1.8136671803471818</v>
      </c>
      <c r="L678" s="20">
        <v>-11.664904823002605</v>
      </c>
      <c r="M678" s="20">
        <v>-10.070822177860622</v>
      </c>
      <c r="N678" s="20">
        <v>-8.9122448298457986</v>
      </c>
      <c r="O678" s="20">
        <v>-6.1279489801971095E-4</v>
      </c>
      <c r="P678" s="20">
        <v>3.8211883956206331E-2</v>
      </c>
      <c r="Q678" s="20">
        <v>-1.4037753883007209E-3</v>
      </c>
      <c r="R678" s="3">
        <f t="shared" si="83"/>
        <v>0</v>
      </c>
      <c r="S678" s="3">
        <f t="shared" si="84"/>
        <v>0</v>
      </c>
      <c r="T678" s="3">
        <f t="shared" si="85"/>
        <v>0</v>
      </c>
      <c r="U678" s="3">
        <f t="shared" si="86"/>
        <v>0</v>
      </c>
      <c r="V678" s="3">
        <f t="shared" si="87"/>
        <v>0</v>
      </c>
      <c r="W678" s="3">
        <f t="shared" si="88"/>
        <v>0</v>
      </c>
      <c r="X678" s="3">
        <f t="shared" si="89"/>
        <v>0</v>
      </c>
    </row>
    <row r="679" spans="1:24" x14ac:dyDescent="0.25">
      <c r="A679" s="35">
        <v>44648</v>
      </c>
      <c r="B679" s="36">
        <v>21</v>
      </c>
      <c r="C679" s="18" t="str">
        <f t="shared" si="90"/>
        <v>44648_21</v>
      </c>
      <c r="D679" s="20">
        <v>191.32775056823007</v>
      </c>
      <c r="E679" s="20">
        <v>439.2541741478019</v>
      </c>
      <c r="F679" s="20">
        <v>422.76877518276649</v>
      </c>
      <c r="G679" s="20">
        <v>311.13865616666936</v>
      </c>
      <c r="H679" s="20">
        <v>0.14110873020161702</v>
      </c>
      <c r="I679" s="20">
        <v>1.2081945392770461</v>
      </c>
      <c r="J679" s="20">
        <v>0.43674778248249002</v>
      </c>
      <c r="K679" s="20">
        <v>-6.4930298933552404</v>
      </c>
      <c r="L679" s="20">
        <v>-20.74816953652352</v>
      </c>
      <c r="M679" s="20">
        <v>-16.5676317422129</v>
      </c>
      <c r="N679" s="20">
        <v>-15.62358056671609</v>
      </c>
      <c r="O679" s="20">
        <v>-5.3065693068318816E-3</v>
      </c>
      <c r="P679" s="20">
        <v>-7.1842498890866127E-3</v>
      </c>
      <c r="Q679" s="20">
        <v>-1.5654798782395715E-2</v>
      </c>
      <c r="R679" s="3">
        <f t="shared" si="83"/>
        <v>0</v>
      </c>
      <c r="S679" s="3">
        <f t="shared" si="84"/>
        <v>0</v>
      </c>
      <c r="T679" s="3">
        <f t="shared" si="85"/>
        <v>0</v>
      </c>
      <c r="U679" s="3">
        <f t="shared" si="86"/>
        <v>0</v>
      </c>
      <c r="V679" s="3">
        <f t="shared" si="87"/>
        <v>0</v>
      </c>
      <c r="W679" s="3">
        <f t="shared" si="88"/>
        <v>0</v>
      </c>
      <c r="X679" s="3">
        <f t="shared" si="89"/>
        <v>0</v>
      </c>
    </row>
    <row r="680" spans="1:24" x14ac:dyDescent="0.25">
      <c r="A680" s="35">
        <v>44648</v>
      </c>
      <c r="B680" s="36">
        <v>22</v>
      </c>
      <c r="C680" s="18" t="str">
        <f t="shared" si="90"/>
        <v>44648_22</v>
      </c>
      <c r="D680" s="20">
        <v>181.11326344037653</v>
      </c>
      <c r="E680" s="20">
        <v>418.73811898335913</v>
      </c>
      <c r="F680" s="20">
        <v>404.96689935081656</v>
      </c>
      <c r="G680" s="20">
        <v>296.01708936199418</v>
      </c>
      <c r="H680" s="20">
        <v>0.13358946118238024</v>
      </c>
      <c r="I680" s="20">
        <v>1.1517183561262831</v>
      </c>
      <c r="J680" s="20">
        <v>0.41419990122001693</v>
      </c>
      <c r="K680" s="20">
        <v>-9.2464420859325216</v>
      </c>
      <c r="L680" s="20">
        <v>-26.670561247018796</v>
      </c>
      <c r="M680" s="20">
        <v>-22.064810634466568</v>
      </c>
      <c r="N680" s="20">
        <v>-20.776999792078904</v>
      </c>
      <c r="O680" s="20">
        <v>-8.1467869070768265E-3</v>
      </c>
      <c r="P680" s="20">
        <v>-2.5351603303950566E-2</v>
      </c>
      <c r="Q680" s="20">
        <v>-2.3754970303200642E-2</v>
      </c>
      <c r="R680" s="3">
        <f t="shared" si="83"/>
        <v>0</v>
      </c>
      <c r="S680" s="3">
        <f t="shared" si="84"/>
        <v>0</v>
      </c>
      <c r="T680" s="3">
        <f t="shared" si="85"/>
        <v>0</v>
      </c>
      <c r="U680" s="3">
        <f t="shared" si="86"/>
        <v>0</v>
      </c>
      <c r="V680" s="3">
        <f t="shared" si="87"/>
        <v>0</v>
      </c>
      <c r="W680" s="3">
        <f t="shared" si="88"/>
        <v>0</v>
      </c>
      <c r="X680" s="3">
        <f t="shared" si="89"/>
        <v>0</v>
      </c>
    </row>
    <row r="681" spans="1:24" x14ac:dyDescent="0.25">
      <c r="A681" s="35">
        <v>44648</v>
      </c>
      <c r="B681" s="36">
        <v>23</v>
      </c>
      <c r="C681" s="18" t="str">
        <f t="shared" si="90"/>
        <v>44648_23</v>
      </c>
      <c r="D681" s="20">
        <v>163.52641230924024</v>
      </c>
      <c r="E681" s="20">
        <v>381.22947094380277</v>
      </c>
      <c r="F681" s="20">
        <v>368.27277908024575</v>
      </c>
      <c r="G681" s="20">
        <v>267.7965701724857</v>
      </c>
      <c r="H681" s="20">
        <v>0.12117528276741135</v>
      </c>
      <c r="I681" s="20">
        <v>1.044174170801984</v>
      </c>
      <c r="J681" s="20">
        <v>0.37784091443039325</v>
      </c>
      <c r="K681" s="20">
        <v>-13.377250144732477</v>
      </c>
      <c r="L681" s="20">
        <v>-34.819117439311214</v>
      </c>
      <c r="M681" s="20">
        <v>-29.961630361020575</v>
      </c>
      <c r="N681" s="20">
        <v>-27.681222624785448</v>
      </c>
      <c r="O681" s="20">
        <v>-1.0017778081933059E-2</v>
      </c>
      <c r="P681" s="20">
        <v>-4.5398713808378705E-2</v>
      </c>
      <c r="Q681" s="20">
        <v>-2.9088553016900855E-2</v>
      </c>
      <c r="R681" s="3">
        <f t="shared" si="83"/>
        <v>0</v>
      </c>
      <c r="S681" s="3">
        <f t="shared" si="84"/>
        <v>0</v>
      </c>
      <c r="T681" s="3">
        <f t="shared" si="85"/>
        <v>0</v>
      </c>
      <c r="U681" s="3">
        <f t="shared" si="86"/>
        <v>0</v>
      </c>
      <c r="V681" s="3">
        <f t="shared" si="87"/>
        <v>0</v>
      </c>
      <c r="W681" s="3">
        <f t="shared" si="88"/>
        <v>0</v>
      </c>
      <c r="X681" s="3">
        <f t="shared" si="89"/>
        <v>0</v>
      </c>
    </row>
    <row r="682" spans="1:24" x14ac:dyDescent="0.25">
      <c r="A682" s="35">
        <v>44648</v>
      </c>
      <c r="B682" s="36">
        <v>24</v>
      </c>
      <c r="C682" s="18" t="str">
        <f t="shared" si="90"/>
        <v>44648_24</v>
      </c>
      <c r="D682" s="20">
        <v>144.09984513678108</v>
      </c>
      <c r="E682" s="20">
        <v>336.10094226799947</v>
      </c>
      <c r="F682" s="20">
        <v>324.47772095288258</v>
      </c>
      <c r="G682" s="20">
        <v>235.59445678806449</v>
      </c>
      <c r="H682" s="20">
        <v>0.10891321530940884</v>
      </c>
      <c r="I682" s="20">
        <v>0.92375170575247256</v>
      </c>
      <c r="J682" s="20">
        <v>0.34158456122949565</v>
      </c>
      <c r="K682" s="20">
        <v>-14.614575265423738</v>
      </c>
      <c r="L682" s="20">
        <v>-37.118711284200572</v>
      </c>
      <c r="M682" s="20">
        <v>-32.003617360857994</v>
      </c>
      <c r="N682" s="20">
        <v>-29.656772144786281</v>
      </c>
      <c r="O682" s="20">
        <v>-1.0386212802701141E-2</v>
      </c>
      <c r="P682" s="20">
        <v>-4.931126623162381E-2</v>
      </c>
      <c r="Q682" s="20">
        <v>-2.9951192867517743E-2</v>
      </c>
      <c r="R682" s="3">
        <f t="shared" si="83"/>
        <v>0</v>
      </c>
      <c r="S682" s="3">
        <f t="shared" si="84"/>
        <v>0</v>
      </c>
      <c r="T682" s="3">
        <f t="shared" si="85"/>
        <v>0</v>
      </c>
      <c r="U682" s="3">
        <f t="shared" si="86"/>
        <v>0</v>
      </c>
      <c r="V682" s="3">
        <f t="shared" si="87"/>
        <v>0</v>
      </c>
      <c r="W682" s="3">
        <f t="shared" si="88"/>
        <v>0</v>
      </c>
      <c r="X682" s="3">
        <f t="shared" si="89"/>
        <v>0</v>
      </c>
    </row>
    <row r="683" spans="1:24" x14ac:dyDescent="0.25">
      <c r="A683" s="35">
        <v>44649</v>
      </c>
      <c r="B683" s="36">
        <v>1</v>
      </c>
      <c r="C683" s="18" t="str">
        <f t="shared" si="90"/>
        <v>44649_1</v>
      </c>
      <c r="D683" s="20">
        <v>126.46492038858685</v>
      </c>
      <c r="E683" s="20">
        <v>290.08499832215927</v>
      </c>
      <c r="F683" s="20">
        <v>276.2511731644903</v>
      </c>
      <c r="G683" s="20">
        <v>202.63583456865589</v>
      </c>
      <c r="H683" s="20">
        <v>9.772422689363279E-2</v>
      </c>
      <c r="I683" s="20">
        <v>0.808023723327433</v>
      </c>
      <c r="J683" s="20">
        <v>0.30962288445201536</v>
      </c>
      <c r="K683" s="20">
        <v>-16.524085144023843</v>
      </c>
      <c r="L683" s="20">
        <v>-42.729611946398684</v>
      </c>
      <c r="M683" s="20">
        <v>-37.410398463377149</v>
      </c>
      <c r="N683" s="20">
        <v>-33.511809638063824</v>
      </c>
      <c r="O683" s="20">
        <v>-1.1441777803964296E-2</v>
      </c>
      <c r="P683" s="20">
        <v>-6.5492293445476024E-2</v>
      </c>
      <c r="Q683" s="20">
        <v>-3.2876861348125216E-2</v>
      </c>
      <c r="R683" s="3">
        <f t="shared" ref="R683:R730" si="91">MAX(0,(K683-D683*0.2)*$T$5)+MAX(0,(K683-D683*0.3)*($U$5-$T$5))+MAX(0,(K683-D683*0.5)*($W$5-$V$5))+MAX(0,(K683-D683*0.8)*($X$5-$W$5))</f>
        <v>0</v>
      </c>
      <c r="S683" s="3">
        <f t="shared" ref="S683:S730" si="92">MAX(0,(L683-E683*0.2)*$T$5)+MAX(0,(L683-E683*0.3)*($U$5-$T$5))+MAX(0,(L683-E683*0.5)*($W$5-$V$5))+MAX(0,(L683-E683*0.8)*($X$5-$W$5))</f>
        <v>0</v>
      </c>
      <c r="T683" s="3">
        <f t="shared" ref="T683:T730" si="93">MAX(0,(M683-F683*0.2)*$T$5)+MAX(0,(M683-F683*0.3)*($U$5-$T$5))+MAX(0,(M683-F683*0.5)*($W$5-$V$5))+MAX(0,(M683-F683*0.8)*($X$5-$W$5))</f>
        <v>0</v>
      </c>
      <c r="U683" s="3">
        <f t="shared" ref="U683:U730" si="94">MAX(0,(N683-G683*0.2)*$T$5)+MAX(0,(N683-G683*0.3)*($U$5-$T$5))+MAX(0,(N683-G683*0.5)*($W$5-$V$5))+MAX(0,(N683-G683*0.8)*($X$5-$W$5))</f>
        <v>0</v>
      </c>
      <c r="V683" s="3">
        <f t="shared" ref="V683:V730" si="95">MAX(0,(O683-H683*0.2)*$T$5)+MAX(0,(O683-H683*0.3)*($U$5-$T$5))+MAX(0,(O683-H683*0.5)*($W$5-$V$5))+MAX(0,(O683-H683*0.8)*($X$5-$W$5))</f>
        <v>0</v>
      </c>
      <c r="W683" s="3">
        <f t="shared" ref="W683:W730" si="96">MAX(0,(P683-I683*0.2)*$T$5)+MAX(0,(P683-I683*0.3)*($U$5-$T$5))+MAX(0,(P683-I683*0.5)*($W$5-$V$5))+MAX(0,(P683-I683*0.8)*($X$5-$W$5))</f>
        <v>0</v>
      </c>
      <c r="X683" s="3">
        <f t="shared" ref="X683:X730" si="97">MAX(0,(Q683-J683*0.2)*$T$5)+MAX(0,(Q683-J683*0.3)*($U$5-$T$5))+MAX(0,(Q683-J683*0.5)*($W$5-$V$5))+MAX(0,(Q683-J683*0.8)*($X$5-$W$5))</f>
        <v>0</v>
      </c>
    </row>
    <row r="684" spans="1:24" x14ac:dyDescent="0.25">
      <c r="A684" s="35">
        <v>44649</v>
      </c>
      <c r="B684" s="36">
        <v>2</v>
      </c>
      <c r="C684" s="18" t="str">
        <f t="shared" si="90"/>
        <v>44649_2</v>
      </c>
      <c r="D684" s="20">
        <v>114.20304930563921</v>
      </c>
      <c r="E684" s="20">
        <v>258.48901821019382</v>
      </c>
      <c r="F684" s="20">
        <v>241.72326399667065</v>
      </c>
      <c r="G684" s="20">
        <v>179.25012818158788</v>
      </c>
      <c r="H684" s="20">
        <v>9.2986842430797384E-2</v>
      </c>
      <c r="I684" s="20">
        <v>0.73378690973731198</v>
      </c>
      <c r="J684" s="20">
        <v>0.29527013430251264</v>
      </c>
      <c r="K684" s="20">
        <v>-17.410535739346358</v>
      </c>
      <c r="L684" s="20">
        <v>-45.530218275483612</v>
      </c>
      <c r="M684" s="20">
        <v>-40.731529198929728</v>
      </c>
      <c r="N684" s="20">
        <v>-35.502827224236718</v>
      </c>
      <c r="O684" s="20">
        <v>-1.1147485855076083E-2</v>
      </c>
      <c r="P684" s="20">
        <v>-7.381851569513484E-2</v>
      </c>
      <c r="Q684" s="20">
        <v>-3.1839501495237885E-2</v>
      </c>
      <c r="R684" s="3">
        <f t="shared" si="91"/>
        <v>0</v>
      </c>
      <c r="S684" s="3">
        <f t="shared" si="92"/>
        <v>0</v>
      </c>
      <c r="T684" s="3">
        <f t="shared" si="93"/>
        <v>0</v>
      </c>
      <c r="U684" s="3">
        <f t="shared" si="94"/>
        <v>0</v>
      </c>
      <c r="V684" s="3">
        <f t="shared" si="95"/>
        <v>0</v>
      </c>
      <c r="W684" s="3">
        <f t="shared" si="96"/>
        <v>0</v>
      </c>
      <c r="X684" s="3">
        <f t="shared" si="97"/>
        <v>0</v>
      </c>
    </row>
    <row r="685" spans="1:24" x14ac:dyDescent="0.25">
      <c r="A685" s="35">
        <v>44649</v>
      </c>
      <c r="B685" s="36">
        <v>3</v>
      </c>
      <c r="C685" s="18" t="str">
        <f t="shared" si="90"/>
        <v>44649_3</v>
      </c>
      <c r="D685" s="20">
        <v>106.80697847930929</v>
      </c>
      <c r="E685" s="20">
        <v>238.6269852128716</v>
      </c>
      <c r="F685" s="20">
        <v>223.15929855611816</v>
      </c>
      <c r="G685" s="20">
        <v>166.08528545957284</v>
      </c>
      <c r="H685" s="20">
        <v>9.0072769979554948E-2</v>
      </c>
      <c r="I685" s="20">
        <v>0.69375091634211672</v>
      </c>
      <c r="J685" s="20">
        <v>0.2858875415614302</v>
      </c>
      <c r="K685" s="20">
        <v>-18.190164184676391</v>
      </c>
      <c r="L685" s="20">
        <v>-46.272660701969038</v>
      </c>
      <c r="M685" s="20">
        <v>-40.635518155060559</v>
      </c>
      <c r="N685" s="20">
        <v>-36.104599331305181</v>
      </c>
      <c r="O685" s="20">
        <v>-1.1171890698168877E-2</v>
      </c>
      <c r="P685" s="20">
        <v>-7.9060691030187105E-2</v>
      </c>
      <c r="Q685" s="20">
        <v>-3.1890115962495649E-2</v>
      </c>
      <c r="R685" s="3">
        <f t="shared" si="91"/>
        <v>0</v>
      </c>
      <c r="S685" s="3">
        <f t="shared" si="92"/>
        <v>0</v>
      </c>
      <c r="T685" s="3">
        <f t="shared" si="93"/>
        <v>0</v>
      </c>
      <c r="U685" s="3">
        <f t="shared" si="94"/>
        <v>0</v>
      </c>
      <c r="V685" s="3">
        <f t="shared" si="95"/>
        <v>0</v>
      </c>
      <c r="W685" s="3">
        <f t="shared" si="96"/>
        <v>0</v>
      </c>
      <c r="X685" s="3">
        <f t="shared" si="97"/>
        <v>0</v>
      </c>
    </row>
    <row r="686" spans="1:24" x14ac:dyDescent="0.25">
      <c r="A686" s="35">
        <v>44649</v>
      </c>
      <c r="B686" s="36">
        <v>4</v>
      </c>
      <c r="C686" s="18" t="str">
        <f t="shared" si="90"/>
        <v>44649_4</v>
      </c>
      <c r="D686" s="20">
        <v>102.99565254423008</v>
      </c>
      <c r="E686" s="20">
        <v>230.53391197322509</v>
      </c>
      <c r="F686" s="20">
        <v>214.11347573468765</v>
      </c>
      <c r="G686" s="20">
        <v>159.55117431632041</v>
      </c>
      <c r="H686" s="20">
        <v>8.9023029528255027E-2</v>
      </c>
      <c r="I686" s="20">
        <v>0.6779464747827838</v>
      </c>
      <c r="J686" s="20">
        <v>0.28204832507469713</v>
      </c>
      <c r="K686" s="20">
        <v>-17.870680883681718</v>
      </c>
      <c r="L686" s="20">
        <v>-45.24424863477612</v>
      </c>
      <c r="M686" s="20">
        <v>-39.568518823992981</v>
      </c>
      <c r="N686" s="20">
        <v>-35.400115107891196</v>
      </c>
      <c r="O686" s="20">
        <v>-1.0743114427327852E-2</v>
      </c>
      <c r="P686" s="20">
        <v>-8.0344425833473537E-2</v>
      </c>
      <c r="Q686" s="20">
        <v>-3.0618329112850035E-2</v>
      </c>
      <c r="R686" s="3">
        <f t="shared" si="91"/>
        <v>0</v>
      </c>
      <c r="S686" s="3">
        <f t="shared" si="92"/>
        <v>0</v>
      </c>
      <c r="T686" s="3">
        <f t="shared" si="93"/>
        <v>0</v>
      </c>
      <c r="U686" s="3">
        <f t="shared" si="94"/>
        <v>0</v>
      </c>
      <c r="V686" s="3">
        <f t="shared" si="95"/>
        <v>0</v>
      </c>
      <c r="W686" s="3">
        <f t="shared" si="96"/>
        <v>0</v>
      </c>
      <c r="X686" s="3">
        <f t="shared" si="97"/>
        <v>0</v>
      </c>
    </row>
    <row r="687" spans="1:24" x14ac:dyDescent="0.25">
      <c r="A687" s="35">
        <v>44649</v>
      </c>
      <c r="B687" s="36">
        <v>5</v>
      </c>
      <c r="C687" s="18" t="str">
        <f t="shared" si="90"/>
        <v>44649_5</v>
      </c>
      <c r="D687" s="20">
        <v>101.20294661284791</v>
      </c>
      <c r="E687" s="20">
        <v>226.15039225252636</v>
      </c>
      <c r="F687" s="20">
        <v>209.0495736397061</v>
      </c>
      <c r="G687" s="20">
        <v>156.55950470540319</v>
      </c>
      <c r="H687" s="20">
        <v>8.9942550396333726E-2</v>
      </c>
      <c r="I687" s="20">
        <v>0.67876233056105495</v>
      </c>
      <c r="J687" s="20">
        <v>0.28442647547472116</v>
      </c>
      <c r="K687" s="20">
        <v>-19.45075990169839</v>
      </c>
      <c r="L687" s="20">
        <v>-48.912209786519618</v>
      </c>
      <c r="M687" s="20">
        <v>-42.868304777887154</v>
      </c>
      <c r="N687" s="20">
        <v>-37.768144976835266</v>
      </c>
      <c r="O687" s="20">
        <v>-1.212490212119843E-2</v>
      </c>
      <c r="P687" s="20">
        <v>-9.202653359424319E-2</v>
      </c>
      <c r="Q687" s="20">
        <v>-3.4727769107426261E-2</v>
      </c>
      <c r="R687" s="3">
        <f t="shared" si="91"/>
        <v>0</v>
      </c>
      <c r="S687" s="3">
        <f t="shared" si="92"/>
        <v>0</v>
      </c>
      <c r="T687" s="3">
        <f t="shared" si="93"/>
        <v>0</v>
      </c>
      <c r="U687" s="3">
        <f t="shared" si="94"/>
        <v>0</v>
      </c>
      <c r="V687" s="3">
        <f t="shared" si="95"/>
        <v>0</v>
      </c>
      <c r="W687" s="3">
        <f t="shared" si="96"/>
        <v>0</v>
      </c>
      <c r="X687" s="3">
        <f t="shared" si="97"/>
        <v>0</v>
      </c>
    </row>
    <row r="688" spans="1:24" x14ac:dyDescent="0.25">
      <c r="A688" s="35">
        <v>44649</v>
      </c>
      <c r="B688" s="36">
        <v>6</v>
      </c>
      <c r="C688" s="18" t="str">
        <f t="shared" si="90"/>
        <v>44649_6</v>
      </c>
      <c r="D688" s="20">
        <v>103.64752716024266</v>
      </c>
      <c r="E688" s="20">
        <v>232.1670341716804</v>
      </c>
      <c r="F688" s="20">
        <v>215.72415457517087</v>
      </c>
      <c r="G688" s="20">
        <v>160.30272671329243</v>
      </c>
      <c r="H688" s="20">
        <v>9.1370167603808353E-2</v>
      </c>
      <c r="I688" s="20">
        <v>0.68992196913617931</v>
      </c>
      <c r="J688" s="20">
        <v>0.28819610200443402</v>
      </c>
      <c r="K688" s="20">
        <v>-19.67525275064466</v>
      </c>
      <c r="L688" s="20">
        <v>-50.01475197140357</v>
      </c>
      <c r="M688" s="20">
        <v>-43.530784522669464</v>
      </c>
      <c r="N688" s="20">
        <v>-38.193086839680383</v>
      </c>
      <c r="O688" s="20">
        <v>-1.1817683023602437E-2</v>
      </c>
      <c r="P688" s="20">
        <v>-9.5685472054265905E-2</v>
      </c>
      <c r="Q688" s="20">
        <v>-3.3811111920596638E-2</v>
      </c>
      <c r="R688" s="3">
        <f t="shared" si="91"/>
        <v>0</v>
      </c>
      <c r="S688" s="3">
        <f t="shared" si="92"/>
        <v>0</v>
      </c>
      <c r="T688" s="3">
        <f t="shared" si="93"/>
        <v>0</v>
      </c>
      <c r="U688" s="3">
        <f t="shared" si="94"/>
        <v>0</v>
      </c>
      <c r="V688" s="3">
        <f t="shared" si="95"/>
        <v>0</v>
      </c>
      <c r="W688" s="3">
        <f t="shared" si="96"/>
        <v>0</v>
      </c>
      <c r="X688" s="3">
        <f t="shared" si="97"/>
        <v>0</v>
      </c>
    </row>
    <row r="689" spans="1:24" x14ac:dyDescent="0.25">
      <c r="A689" s="35">
        <v>44649</v>
      </c>
      <c r="B689" s="36">
        <v>7</v>
      </c>
      <c r="C689" s="18" t="str">
        <f t="shared" si="90"/>
        <v>44649_7</v>
      </c>
      <c r="D689" s="20">
        <v>119.24386562533373</v>
      </c>
      <c r="E689" s="20">
        <v>270.29425238957566</v>
      </c>
      <c r="F689" s="20">
        <v>250.50266378298844</v>
      </c>
      <c r="G689" s="20">
        <v>186.0344885409296</v>
      </c>
      <c r="H689" s="20">
        <v>0.10035648328135791</v>
      </c>
      <c r="I689" s="20">
        <v>0.77241538435852153</v>
      </c>
      <c r="J689" s="20">
        <v>0.31449315694880109</v>
      </c>
      <c r="K689" s="20">
        <v>-18.327269516043543</v>
      </c>
      <c r="L689" s="20">
        <v>-47.336824140870227</v>
      </c>
      <c r="M689" s="20">
        <v>-42.701682030082537</v>
      </c>
      <c r="N689" s="20">
        <v>-36.011035796373633</v>
      </c>
      <c r="O689" s="20">
        <v>-1.026148453906511E-2</v>
      </c>
      <c r="P689" s="20">
        <v>-8.9010096199981376E-2</v>
      </c>
      <c r="Q689" s="20">
        <v>-2.9468508349732823E-2</v>
      </c>
      <c r="R689" s="3">
        <f t="shared" si="91"/>
        <v>0</v>
      </c>
      <c r="S689" s="3">
        <f t="shared" si="92"/>
        <v>0</v>
      </c>
      <c r="T689" s="3">
        <f t="shared" si="93"/>
        <v>0</v>
      </c>
      <c r="U689" s="3">
        <f t="shared" si="94"/>
        <v>0</v>
      </c>
      <c r="V689" s="3">
        <f t="shared" si="95"/>
        <v>0</v>
      </c>
      <c r="W689" s="3">
        <f t="shared" si="96"/>
        <v>0</v>
      </c>
      <c r="X689" s="3">
        <f t="shared" si="97"/>
        <v>0</v>
      </c>
    </row>
    <row r="690" spans="1:24" x14ac:dyDescent="0.25">
      <c r="A690" s="35">
        <v>44649</v>
      </c>
      <c r="B690" s="36">
        <v>8</v>
      </c>
      <c r="C690" s="18" t="str">
        <f t="shared" si="90"/>
        <v>44649_8</v>
      </c>
      <c r="D690" s="20">
        <v>140.99586682094071</v>
      </c>
      <c r="E690" s="20">
        <v>315.99340477215446</v>
      </c>
      <c r="F690" s="20">
        <v>291.41821897804084</v>
      </c>
      <c r="G690" s="20">
        <v>221.82164244746406</v>
      </c>
      <c r="H690" s="20">
        <v>0.10741224430242172</v>
      </c>
      <c r="I690" s="20">
        <v>0.84894082154898542</v>
      </c>
      <c r="J690" s="20">
        <v>0.336277079844431</v>
      </c>
      <c r="K690" s="20">
        <v>-15.178511980600817</v>
      </c>
      <c r="L690" s="20">
        <v>-40.459045437433119</v>
      </c>
      <c r="M690" s="20">
        <v>-37.896439349694248</v>
      </c>
      <c r="N690" s="20">
        <v>-30.843353911356147</v>
      </c>
      <c r="O690" s="20">
        <v>-8.6574700600417359E-3</v>
      </c>
      <c r="P690" s="20">
        <v>-7.9047788224610019E-2</v>
      </c>
      <c r="Q690" s="20">
        <v>-2.5143674600714698E-2</v>
      </c>
      <c r="R690" s="3">
        <f t="shared" si="91"/>
        <v>0</v>
      </c>
      <c r="S690" s="3">
        <f t="shared" si="92"/>
        <v>0</v>
      </c>
      <c r="T690" s="3">
        <f t="shared" si="93"/>
        <v>0</v>
      </c>
      <c r="U690" s="3">
        <f t="shared" si="94"/>
        <v>0</v>
      </c>
      <c r="V690" s="3">
        <f t="shared" si="95"/>
        <v>0</v>
      </c>
      <c r="W690" s="3">
        <f t="shared" si="96"/>
        <v>0</v>
      </c>
      <c r="X690" s="3">
        <f t="shared" si="97"/>
        <v>0</v>
      </c>
    </row>
    <row r="691" spans="1:24" x14ac:dyDescent="0.25">
      <c r="A691" s="35">
        <v>44649</v>
      </c>
      <c r="B691" s="36">
        <v>9</v>
      </c>
      <c r="C691" s="18" t="str">
        <f t="shared" si="90"/>
        <v>44649_9</v>
      </c>
      <c r="D691" s="20">
        <v>151.82174228795935</v>
      </c>
      <c r="E691" s="20">
        <v>340.66680675658279</v>
      </c>
      <c r="F691" s="20">
        <v>310.99239457440137</v>
      </c>
      <c r="G691" s="20">
        <v>237.31145414810334</v>
      </c>
      <c r="H691" s="20">
        <v>0.10615636174806779</v>
      </c>
      <c r="I691" s="20">
        <v>0.96276319167780378</v>
      </c>
      <c r="J691" s="20">
        <v>0.33437891119793839</v>
      </c>
      <c r="K691" s="20">
        <v>-11.17872761756551</v>
      </c>
      <c r="L691" s="20">
        <v>-28.523004346781452</v>
      </c>
      <c r="M691" s="20">
        <v>-29.007883040375393</v>
      </c>
      <c r="N691" s="20">
        <v>-25.649888782852518</v>
      </c>
      <c r="O691" s="20">
        <v>-4.5814249421528182E-3</v>
      </c>
      <c r="P691" s="20">
        <v>2.0145095645634908E-2</v>
      </c>
      <c r="Q691" s="20">
        <v>-1.3313585760190292E-2</v>
      </c>
      <c r="R691" s="3">
        <f t="shared" si="91"/>
        <v>0</v>
      </c>
      <c r="S691" s="3">
        <f t="shared" si="92"/>
        <v>0</v>
      </c>
      <c r="T691" s="3">
        <f t="shared" si="93"/>
        <v>0</v>
      </c>
      <c r="U691" s="3">
        <f t="shared" si="94"/>
        <v>0</v>
      </c>
      <c r="V691" s="3">
        <f t="shared" si="95"/>
        <v>0</v>
      </c>
      <c r="W691" s="3">
        <f t="shared" si="96"/>
        <v>0</v>
      </c>
      <c r="X691" s="3">
        <f t="shared" si="97"/>
        <v>0</v>
      </c>
    </row>
    <row r="692" spans="1:24" x14ac:dyDescent="0.25">
      <c r="A692" s="35">
        <v>44649</v>
      </c>
      <c r="B692" s="36">
        <v>10</v>
      </c>
      <c r="C692" s="18" t="str">
        <f t="shared" si="90"/>
        <v>44649_10</v>
      </c>
      <c r="D692" s="20">
        <v>164.67525504807679</v>
      </c>
      <c r="E692" s="20">
        <v>373.31859041319899</v>
      </c>
      <c r="F692" s="20">
        <v>339.91958207643751</v>
      </c>
      <c r="G692" s="20">
        <v>259.42146927480434</v>
      </c>
      <c r="H692" s="20">
        <v>2.4659080746965663E-2</v>
      </c>
      <c r="I692" s="20">
        <v>0.77343078848256153</v>
      </c>
      <c r="J692" s="20">
        <v>0.10019553063716737</v>
      </c>
      <c r="K692" s="20">
        <v>-3.7088121108783163</v>
      </c>
      <c r="L692" s="20">
        <v>-11.929681753703282</v>
      </c>
      <c r="M692" s="20">
        <v>-13.965906650249453</v>
      </c>
      <c r="N692" s="20">
        <v>-15.814012983261044</v>
      </c>
      <c r="O692" s="20">
        <v>-1.010485535190692E-2</v>
      </c>
      <c r="P692" s="20">
        <v>4.3976692374572149E-2</v>
      </c>
      <c r="Q692" s="20">
        <v>-2.9151807675475837E-2</v>
      </c>
      <c r="R692" s="3">
        <f t="shared" si="91"/>
        <v>0</v>
      </c>
      <c r="S692" s="3">
        <f t="shared" si="92"/>
        <v>0</v>
      </c>
      <c r="T692" s="3">
        <f t="shared" si="93"/>
        <v>0</v>
      </c>
      <c r="U692" s="3">
        <f t="shared" si="94"/>
        <v>0</v>
      </c>
      <c r="V692" s="3">
        <f t="shared" si="95"/>
        <v>0</v>
      </c>
      <c r="W692" s="3">
        <f t="shared" si="96"/>
        <v>0</v>
      </c>
      <c r="X692" s="3">
        <f t="shared" si="97"/>
        <v>0</v>
      </c>
    </row>
    <row r="693" spans="1:24" x14ac:dyDescent="0.25">
      <c r="A693" s="35">
        <v>44649</v>
      </c>
      <c r="B693" s="36">
        <v>11</v>
      </c>
      <c r="C693" s="18" t="str">
        <f t="shared" si="90"/>
        <v>44649_11</v>
      </c>
      <c r="D693" s="20">
        <v>173.55782155417128</v>
      </c>
      <c r="E693" s="20">
        <v>393.65166039623239</v>
      </c>
      <c r="F693" s="20">
        <v>356.35779740234733</v>
      </c>
      <c r="G693" s="20">
        <v>273.95400290461362</v>
      </c>
      <c r="H693" s="20">
        <v>2.6505694661100674E-2</v>
      </c>
      <c r="I693" s="20">
        <v>0.84365161893032925</v>
      </c>
      <c r="J693" s="20">
        <v>0.10648092962510139</v>
      </c>
      <c r="K693" s="20">
        <v>1.2873980785507082</v>
      </c>
      <c r="L693" s="20">
        <v>-3.2577316798042779</v>
      </c>
      <c r="M693" s="20">
        <v>-6.7435021941263429</v>
      </c>
      <c r="N693" s="20">
        <v>-9.9674353219373621</v>
      </c>
      <c r="O693" s="20">
        <v>-4.9629108833780921E-3</v>
      </c>
      <c r="P693" s="20">
        <v>9.028093912443165E-2</v>
      </c>
      <c r="Q693" s="20">
        <v>-1.4015054898852975E-2</v>
      </c>
      <c r="R693" s="3">
        <f t="shared" si="91"/>
        <v>0</v>
      </c>
      <c r="S693" s="3">
        <f t="shared" si="92"/>
        <v>0</v>
      </c>
      <c r="T693" s="3">
        <f t="shared" si="93"/>
        <v>0</v>
      </c>
      <c r="U693" s="3">
        <f t="shared" si="94"/>
        <v>0</v>
      </c>
      <c r="V693" s="3">
        <f t="shared" si="95"/>
        <v>0</v>
      </c>
      <c r="W693" s="3">
        <f t="shared" si="96"/>
        <v>0</v>
      </c>
      <c r="X693" s="3">
        <f t="shared" si="97"/>
        <v>0</v>
      </c>
    </row>
    <row r="694" spans="1:24" x14ac:dyDescent="0.25">
      <c r="A694" s="35">
        <v>44649</v>
      </c>
      <c r="B694" s="36">
        <v>12</v>
      </c>
      <c r="C694" s="18" t="str">
        <f t="shared" si="90"/>
        <v>44649_12</v>
      </c>
      <c r="D694" s="20">
        <v>179.48359507928538</v>
      </c>
      <c r="E694" s="20">
        <v>404.74155991618869</v>
      </c>
      <c r="F694" s="20">
        <v>367.76569148745693</v>
      </c>
      <c r="G694" s="20">
        <v>283.09851642760083</v>
      </c>
      <c r="H694" s="20">
        <v>2.4360429931072868E-2</v>
      </c>
      <c r="I694" s="20">
        <v>0.86521808454520399</v>
      </c>
      <c r="J694" s="20">
        <v>0.10063618946531398</v>
      </c>
      <c r="K694" s="20">
        <v>3.1204479049652072</v>
      </c>
      <c r="L694" s="20">
        <v>-0.35499521470105133</v>
      </c>
      <c r="M694" s="20">
        <v>-4.1204495759637716</v>
      </c>
      <c r="N694" s="20">
        <v>-8.4750881158054039</v>
      </c>
      <c r="O694" s="20">
        <v>-7.1042669570046037E-3</v>
      </c>
      <c r="P694" s="20">
        <v>9.2740137621042038E-2</v>
      </c>
      <c r="Q694" s="20">
        <v>-2.0045599629607728E-2</v>
      </c>
      <c r="R694" s="3">
        <f t="shared" si="91"/>
        <v>0</v>
      </c>
      <c r="S694" s="3">
        <f t="shared" si="92"/>
        <v>0</v>
      </c>
      <c r="T694" s="3">
        <f t="shared" si="93"/>
        <v>0</v>
      </c>
      <c r="U694" s="3">
        <f t="shared" si="94"/>
        <v>0</v>
      </c>
      <c r="V694" s="3">
        <f t="shared" si="95"/>
        <v>0</v>
      </c>
      <c r="W694" s="3">
        <f t="shared" si="96"/>
        <v>0</v>
      </c>
      <c r="X694" s="3">
        <f t="shared" si="97"/>
        <v>0</v>
      </c>
    </row>
    <row r="695" spans="1:24" x14ac:dyDescent="0.25">
      <c r="A695" s="35">
        <v>44649</v>
      </c>
      <c r="B695" s="36">
        <v>13</v>
      </c>
      <c r="C695" s="18" t="str">
        <f t="shared" si="90"/>
        <v>44649_13</v>
      </c>
      <c r="D695" s="20">
        <v>185.48685141064172</v>
      </c>
      <c r="E695" s="20">
        <v>414.77423069531591</v>
      </c>
      <c r="F695" s="20">
        <v>377.64800804901239</v>
      </c>
      <c r="G695" s="20">
        <v>292.34116104821356</v>
      </c>
      <c r="H695" s="20">
        <v>2.3491224846467693E-2</v>
      </c>
      <c r="I695" s="20">
        <v>0.84377372112200655</v>
      </c>
      <c r="J695" s="20">
        <v>9.788707680137454E-2</v>
      </c>
      <c r="K695" s="20">
        <v>5.3630530446584546</v>
      </c>
      <c r="L695" s="20">
        <v>3.6115119353986902</v>
      </c>
      <c r="M695" s="20">
        <v>-0.84349869651405229</v>
      </c>
      <c r="N695" s="20">
        <v>-4.9980095762153578</v>
      </c>
      <c r="O695" s="20">
        <v>-8.3870361894515261E-3</v>
      </c>
      <c r="P695" s="20">
        <v>8.5743957209602373E-2</v>
      </c>
      <c r="Q695" s="20">
        <v>-2.3630543709494734E-2</v>
      </c>
      <c r="R695" s="3">
        <f t="shared" si="91"/>
        <v>0</v>
      </c>
      <c r="S695" s="3">
        <f t="shared" si="92"/>
        <v>0</v>
      </c>
      <c r="T695" s="3">
        <f t="shared" si="93"/>
        <v>0</v>
      </c>
      <c r="U695" s="3">
        <f t="shared" si="94"/>
        <v>0</v>
      </c>
      <c r="V695" s="3">
        <f t="shared" si="95"/>
        <v>0</v>
      </c>
      <c r="W695" s="3">
        <f t="shared" si="96"/>
        <v>0</v>
      </c>
      <c r="X695" s="3">
        <f t="shared" si="97"/>
        <v>0</v>
      </c>
    </row>
    <row r="696" spans="1:24" x14ac:dyDescent="0.25">
      <c r="A696" s="35">
        <v>44649</v>
      </c>
      <c r="B696" s="36">
        <v>14</v>
      </c>
      <c r="C696" s="18" t="str">
        <f t="shared" si="90"/>
        <v>44649_14</v>
      </c>
      <c r="D696" s="20">
        <v>189.77263891559789</v>
      </c>
      <c r="E696" s="20">
        <v>425.55187358755916</v>
      </c>
      <c r="F696" s="20">
        <v>388.85081853340381</v>
      </c>
      <c r="G696" s="20">
        <v>301.68826772695718</v>
      </c>
      <c r="H696" s="20">
        <v>2.274927726609563E-2</v>
      </c>
      <c r="I696" s="20">
        <v>0.83422878621612384</v>
      </c>
      <c r="J696" s="20">
        <v>9.5460126837229362E-2</v>
      </c>
      <c r="K696" s="20">
        <v>5.8497130481312922</v>
      </c>
      <c r="L696" s="20">
        <v>3.573822500172902</v>
      </c>
      <c r="M696" s="20">
        <v>-0.87447348714432449</v>
      </c>
      <c r="N696" s="20">
        <v>-3.8257816864049641</v>
      </c>
      <c r="O696" s="20">
        <v>-8.726520150372041E-3</v>
      </c>
      <c r="P696" s="20">
        <v>7.577537830621546E-2</v>
      </c>
      <c r="Q696" s="20">
        <v>-2.4602877929183725E-2</v>
      </c>
      <c r="R696" s="3">
        <f t="shared" si="91"/>
        <v>0</v>
      </c>
      <c r="S696" s="3">
        <f t="shared" si="92"/>
        <v>0</v>
      </c>
      <c r="T696" s="3">
        <f t="shared" si="93"/>
        <v>0</v>
      </c>
      <c r="U696" s="3">
        <f t="shared" si="94"/>
        <v>0</v>
      </c>
      <c r="V696" s="3">
        <f t="shared" si="95"/>
        <v>0</v>
      </c>
      <c r="W696" s="3">
        <f t="shared" si="96"/>
        <v>0</v>
      </c>
      <c r="X696" s="3">
        <f t="shared" si="97"/>
        <v>0</v>
      </c>
    </row>
    <row r="697" spans="1:24" x14ac:dyDescent="0.25">
      <c r="A697" s="35">
        <v>44649</v>
      </c>
      <c r="B697" s="36">
        <v>15</v>
      </c>
      <c r="C697" s="18" t="str">
        <f t="shared" si="90"/>
        <v>44649_15</v>
      </c>
      <c r="D697" s="20">
        <v>187.4486079058845</v>
      </c>
      <c r="E697" s="20">
        <v>429.86222960343105</v>
      </c>
      <c r="F697" s="20">
        <v>393.61340259789233</v>
      </c>
      <c r="G697" s="20">
        <v>301.2372673187474</v>
      </c>
      <c r="H697" s="20">
        <v>6.2661455334524246E-2</v>
      </c>
      <c r="I697" s="20">
        <v>1.0807128622177955</v>
      </c>
      <c r="J697" s="20">
        <v>0.21038975255263029</v>
      </c>
      <c r="K697" s="20">
        <v>7.4755186190564231</v>
      </c>
      <c r="L697" s="20">
        <v>10.166814921324923</v>
      </c>
      <c r="M697" s="20">
        <v>5.6066871084547625</v>
      </c>
      <c r="N697" s="20">
        <v>-0.34961876596503316</v>
      </c>
      <c r="O697" s="20">
        <v>7.9069572441587133E-3</v>
      </c>
      <c r="P697" s="20">
        <v>0.18121707776794233</v>
      </c>
      <c r="Q697" s="20">
        <v>2.3447104782665731E-2</v>
      </c>
      <c r="R697" s="3">
        <f t="shared" si="91"/>
        <v>0</v>
      </c>
      <c r="S697" s="3">
        <f t="shared" si="92"/>
        <v>0</v>
      </c>
      <c r="T697" s="3">
        <f t="shared" si="93"/>
        <v>0</v>
      </c>
      <c r="U697" s="3">
        <f t="shared" si="94"/>
        <v>0</v>
      </c>
      <c r="V697" s="3">
        <f t="shared" si="95"/>
        <v>0</v>
      </c>
      <c r="W697" s="3">
        <f t="shared" si="96"/>
        <v>0</v>
      </c>
      <c r="X697" s="3">
        <f t="shared" si="97"/>
        <v>0</v>
      </c>
    </row>
    <row r="698" spans="1:24" x14ac:dyDescent="0.25">
      <c r="A698" s="35">
        <v>44649</v>
      </c>
      <c r="B698" s="36">
        <v>16</v>
      </c>
      <c r="C698" s="18" t="str">
        <f t="shared" si="90"/>
        <v>44649_16</v>
      </c>
      <c r="D698" s="20">
        <v>184.62302136725694</v>
      </c>
      <c r="E698" s="20">
        <v>425.57522646647834</v>
      </c>
      <c r="F698" s="20">
        <v>389.20651120811942</v>
      </c>
      <c r="G698" s="20">
        <v>295.72514892139856</v>
      </c>
      <c r="H698" s="20">
        <v>0.11886887279947539</v>
      </c>
      <c r="I698" s="20">
        <v>1.3491045027790864</v>
      </c>
      <c r="J698" s="20">
        <v>0.37346791992774919</v>
      </c>
      <c r="K698" s="20">
        <v>7.2346345214601424</v>
      </c>
      <c r="L698" s="20">
        <v>10.917693935003832</v>
      </c>
      <c r="M698" s="20">
        <v>7.1534850511726189</v>
      </c>
      <c r="N698" s="20">
        <v>-0.87188455669975307</v>
      </c>
      <c r="O698" s="20">
        <v>2.9308075755528917E-2</v>
      </c>
      <c r="P698" s="20">
        <v>0.29130442491102937</v>
      </c>
      <c r="Q698" s="20">
        <v>8.5110771734938945E-2</v>
      </c>
      <c r="R698" s="3">
        <f t="shared" si="91"/>
        <v>0</v>
      </c>
      <c r="S698" s="3">
        <f t="shared" si="92"/>
        <v>0</v>
      </c>
      <c r="T698" s="3">
        <f t="shared" si="93"/>
        <v>0</v>
      </c>
      <c r="U698" s="3">
        <f t="shared" si="94"/>
        <v>0</v>
      </c>
      <c r="V698" s="3">
        <f t="shared" si="95"/>
        <v>4.2608584905184911E-2</v>
      </c>
      <c r="W698" s="3">
        <f t="shared" si="96"/>
        <v>0.16540165401077764</v>
      </c>
      <c r="X698" s="3">
        <f t="shared" si="97"/>
        <v>8.0201928482546689E-2</v>
      </c>
    </row>
    <row r="699" spans="1:24" x14ac:dyDescent="0.25">
      <c r="A699" s="35">
        <v>44649</v>
      </c>
      <c r="B699" s="36">
        <v>17</v>
      </c>
      <c r="C699" s="18" t="str">
        <f t="shared" si="90"/>
        <v>44649_17</v>
      </c>
      <c r="D699" s="20">
        <v>178.83912857775204</v>
      </c>
      <c r="E699" s="20">
        <v>409.85472241096687</v>
      </c>
      <c r="F699" s="20">
        <v>377.08089220639914</v>
      </c>
      <c r="G699" s="20">
        <v>287.00561844958833</v>
      </c>
      <c r="H699" s="20">
        <v>0.11344585197216497</v>
      </c>
      <c r="I699" s="20">
        <v>1.302497202556139</v>
      </c>
      <c r="J699" s="20">
        <v>0.35770067987378029</v>
      </c>
      <c r="K699" s="20">
        <v>5.5317720461480793</v>
      </c>
      <c r="L699" s="20">
        <v>3.1553600155279469</v>
      </c>
      <c r="M699" s="20">
        <v>0.7955389228337777</v>
      </c>
      <c r="N699" s="20">
        <v>-4.0809013697869325</v>
      </c>
      <c r="O699" s="20">
        <v>2.7153396747083874E-2</v>
      </c>
      <c r="P699" s="20">
        <v>0.26342543166874055</v>
      </c>
      <c r="Q699" s="20">
        <v>7.8971119245181187E-2</v>
      </c>
      <c r="R699" s="3">
        <f t="shared" si="91"/>
        <v>0</v>
      </c>
      <c r="S699" s="3">
        <f t="shared" si="92"/>
        <v>0</v>
      </c>
      <c r="T699" s="3">
        <f t="shared" si="93"/>
        <v>0</v>
      </c>
      <c r="U699" s="3">
        <f t="shared" si="94"/>
        <v>0</v>
      </c>
      <c r="V699" s="3">
        <f t="shared" si="95"/>
        <v>3.4370078689059114E-2</v>
      </c>
      <c r="W699" s="3">
        <f t="shared" si="96"/>
        <v>2.2527205921690597E-2</v>
      </c>
      <c r="X699" s="3">
        <f t="shared" si="97"/>
        <v>5.7211140199003065E-2</v>
      </c>
    </row>
    <row r="700" spans="1:24" x14ac:dyDescent="0.25">
      <c r="A700" s="35">
        <v>44649</v>
      </c>
      <c r="B700" s="36">
        <v>18</v>
      </c>
      <c r="C700" s="18" t="str">
        <f t="shared" si="90"/>
        <v>44649_18</v>
      </c>
      <c r="D700" s="20">
        <v>169.92886688904414</v>
      </c>
      <c r="E700" s="20">
        <v>387.73382873997133</v>
      </c>
      <c r="F700" s="20">
        <v>360.49723948946058</v>
      </c>
      <c r="G700" s="20">
        <v>274.47246405615988</v>
      </c>
      <c r="H700" s="20">
        <v>0.11194807997565544</v>
      </c>
      <c r="I700" s="20">
        <v>1.1919180260603728</v>
      </c>
      <c r="J700" s="20">
        <v>0.35415417140184025</v>
      </c>
      <c r="K700" s="20">
        <v>-3.4932512634484159E-2</v>
      </c>
      <c r="L700" s="20">
        <v>-13.293334123455747</v>
      </c>
      <c r="M700" s="20">
        <v>-13.316241225219921</v>
      </c>
      <c r="N700" s="20">
        <v>-12.81371780441747</v>
      </c>
      <c r="O700" s="20">
        <v>2.059350317897066E-2</v>
      </c>
      <c r="P700" s="20">
        <v>0.17013059826217111</v>
      </c>
      <c r="Q700" s="20">
        <v>6.0017362260221585E-2</v>
      </c>
      <c r="R700" s="3">
        <f t="shared" si="91"/>
        <v>0</v>
      </c>
      <c r="S700" s="3">
        <f t="shared" si="92"/>
        <v>0</v>
      </c>
      <c r="T700" s="3">
        <f t="shared" si="93"/>
        <v>0</v>
      </c>
      <c r="U700" s="3">
        <f t="shared" si="94"/>
        <v>0</v>
      </c>
      <c r="V700" s="3">
        <f t="shared" si="95"/>
        <v>0</v>
      </c>
      <c r="W700" s="3">
        <f t="shared" si="96"/>
        <v>0</v>
      </c>
      <c r="X700" s="3">
        <f t="shared" si="97"/>
        <v>0</v>
      </c>
    </row>
    <row r="701" spans="1:24" x14ac:dyDescent="0.25">
      <c r="A701" s="35">
        <v>44649</v>
      </c>
      <c r="B701" s="36">
        <v>19</v>
      </c>
      <c r="C701" s="18" t="str">
        <f t="shared" si="90"/>
        <v>44649_19</v>
      </c>
      <c r="D701" s="20">
        <v>165.12729111227748</v>
      </c>
      <c r="E701" s="20">
        <v>379.92373938501606</v>
      </c>
      <c r="F701" s="20">
        <v>356.72958614745755</v>
      </c>
      <c r="G701" s="20">
        <v>268.11439417278456</v>
      </c>
      <c r="H701" s="20">
        <v>0.10586928455112173</v>
      </c>
      <c r="I701" s="20">
        <v>1.083956688669355</v>
      </c>
      <c r="J701" s="20">
        <v>0.33632784410726779</v>
      </c>
      <c r="K701" s="20">
        <v>-3.6382497399504388</v>
      </c>
      <c r="L701" s="20">
        <v>-17.305740973815197</v>
      </c>
      <c r="M701" s="20">
        <v>-18.304653973873812</v>
      </c>
      <c r="N701" s="20">
        <v>-15.233587880342956</v>
      </c>
      <c r="O701" s="20">
        <v>9.679436468618817E-3</v>
      </c>
      <c r="P701" s="20">
        <v>9.4509090889967187E-2</v>
      </c>
      <c r="Q701" s="20">
        <v>2.8449404758151445E-2</v>
      </c>
      <c r="R701" s="3">
        <f t="shared" si="91"/>
        <v>0</v>
      </c>
      <c r="S701" s="3">
        <f t="shared" si="92"/>
        <v>0</v>
      </c>
      <c r="T701" s="3">
        <f t="shared" si="93"/>
        <v>0</v>
      </c>
      <c r="U701" s="3">
        <f t="shared" si="94"/>
        <v>0</v>
      </c>
      <c r="V701" s="3">
        <f t="shared" si="95"/>
        <v>0</v>
      </c>
      <c r="W701" s="3">
        <f t="shared" si="96"/>
        <v>0</v>
      </c>
      <c r="X701" s="3">
        <f t="shared" si="97"/>
        <v>0</v>
      </c>
    </row>
    <row r="702" spans="1:24" x14ac:dyDescent="0.25">
      <c r="A702" s="35">
        <v>44649</v>
      </c>
      <c r="B702" s="36">
        <v>20</v>
      </c>
      <c r="C702" s="18" t="str">
        <f t="shared" si="90"/>
        <v>44649_20</v>
      </c>
      <c r="D702" s="20">
        <v>171.73644476422348</v>
      </c>
      <c r="E702" s="20">
        <v>398.41273495412958</v>
      </c>
      <c r="F702" s="20">
        <v>379.10514397902</v>
      </c>
      <c r="G702" s="20">
        <v>279.99437293178732</v>
      </c>
      <c r="H702" s="20">
        <v>0.11178889769709421</v>
      </c>
      <c r="I702" s="20">
        <v>1.0923425295576901</v>
      </c>
      <c r="J702" s="20">
        <v>0.35359623479329039</v>
      </c>
      <c r="K702" s="20">
        <v>-5.7681027512866256</v>
      </c>
      <c r="L702" s="20">
        <v>-19.410502438806397</v>
      </c>
      <c r="M702" s="20">
        <v>-20.604355218008259</v>
      </c>
      <c r="N702" s="20">
        <v>-16.53826182723353</v>
      </c>
      <c r="O702" s="20">
        <v>2.4787285208152985E-4</v>
      </c>
      <c r="P702" s="20">
        <v>5.4830833477385987E-2</v>
      </c>
      <c r="Q702" s="20">
        <v>7.6191646777649859E-4</v>
      </c>
      <c r="R702" s="3">
        <f t="shared" si="91"/>
        <v>0</v>
      </c>
      <c r="S702" s="3">
        <f t="shared" si="92"/>
        <v>0</v>
      </c>
      <c r="T702" s="3">
        <f t="shared" si="93"/>
        <v>0</v>
      </c>
      <c r="U702" s="3">
        <f t="shared" si="94"/>
        <v>0</v>
      </c>
      <c r="V702" s="3">
        <f t="shared" si="95"/>
        <v>0</v>
      </c>
      <c r="W702" s="3">
        <f t="shared" si="96"/>
        <v>0</v>
      </c>
      <c r="X702" s="3">
        <f t="shared" si="97"/>
        <v>0</v>
      </c>
    </row>
    <row r="703" spans="1:24" x14ac:dyDescent="0.25">
      <c r="A703" s="35">
        <v>44649</v>
      </c>
      <c r="B703" s="36">
        <v>21</v>
      </c>
      <c r="C703" s="18" t="str">
        <f t="shared" si="90"/>
        <v>44649_21</v>
      </c>
      <c r="D703" s="20">
        <v>187.17774576126089</v>
      </c>
      <c r="E703" s="20">
        <v>435.8491968799222</v>
      </c>
      <c r="F703" s="20">
        <v>420.88742972417936</v>
      </c>
      <c r="G703" s="20">
        <v>308.12184353596632</v>
      </c>
      <c r="H703" s="20">
        <v>0.13562323372804669</v>
      </c>
      <c r="I703" s="20">
        <v>1.2521690541372639</v>
      </c>
      <c r="J703" s="20">
        <v>0.42283165627061359</v>
      </c>
      <c r="K703" s="20">
        <v>-8.832063201845255</v>
      </c>
      <c r="L703" s="20">
        <v>-24.109753718642981</v>
      </c>
      <c r="M703" s="20">
        <v>-22.742380850648686</v>
      </c>
      <c r="N703" s="20">
        <v>-20.64292911995226</v>
      </c>
      <c r="O703" s="20">
        <v>-2.9942616054947158E-3</v>
      </c>
      <c r="P703" s="20">
        <v>2.1730935213369693E-2</v>
      </c>
      <c r="Q703" s="20">
        <v>-8.9672224606700233E-3</v>
      </c>
      <c r="R703" s="3">
        <f t="shared" si="91"/>
        <v>0</v>
      </c>
      <c r="S703" s="3">
        <f t="shared" si="92"/>
        <v>0</v>
      </c>
      <c r="T703" s="3">
        <f t="shared" si="93"/>
        <v>0</v>
      </c>
      <c r="U703" s="3">
        <f t="shared" si="94"/>
        <v>0</v>
      </c>
      <c r="V703" s="3">
        <f t="shared" si="95"/>
        <v>0</v>
      </c>
      <c r="W703" s="3">
        <f t="shared" si="96"/>
        <v>0</v>
      </c>
      <c r="X703" s="3">
        <f t="shared" si="97"/>
        <v>0</v>
      </c>
    </row>
    <row r="704" spans="1:24" x14ac:dyDescent="0.25">
      <c r="A704" s="35">
        <v>44649</v>
      </c>
      <c r="B704" s="36">
        <v>22</v>
      </c>
      <c r="C704" s="18" t="str">
        <f t="shared" si="90"/>
        <v>44649_22</v>
      </c>
      <c r="D704" s="20">
        <v>175.2789512699905</v>
      </c>
      <c r="E704" s="20">
        <v>409.39851649782565</v>
      </c>
      <c r="F704" s="20">
        <v>396.38332537399504</v>
      </c>
      <c r="G704" s="20">
        <v>288.53432091169088</v>
      </c>
      <c r="H704" s="20">
        <v>0.12963998976096433</v>
      </c>
      <c r="I704" s="20">
        <v>1.1808747344478712</v>
      </c>
      <c r="J704" s="20">
        <v>0.40416078292604102</v>
      </c>
      <c r="K704" s="20">
        <v>-13.962996862266122</v>
      </c>
      <c r="L704" s="20">
        <v>-35.497875241293414</v>
      </c>
      <c r="M704" s="20">
        <v>-33.460732024809836</v>
      </c>
      <c r="N704" s="20">
        <v>-29.426650573476525</v>
      </c>
      <c r="O704" s="20">
        <v>-5.2256913443473208E-3</v>
      </c>
      <c r="P704" s="20">
        <v>-6.8966070056964606E-3</v>
      </c>
      <c r="Q704" s="20">
        <v>-1.5313082865027325E-2</v>
      </c>
      <c r="R704" s="3">
        <f t="shared" si="91"/>
        <v>0</v>
      </c>
      <c r="S704" s="3">
        <f t="shared" si="92"/>
        <v>0</v>
      </c>
      <c r="T704" s="3">
        <f t="shared" si="93"/>
        <v>0</v>
      </c>
      <c r="U704" s="3">
        <f t="shared" si="94"/>
        <v>0</v>
      </c>
      <c r="V704" s="3">
        <f t="shared" si="95"/>
        <v>0</v>
      </c>
      <c r="W704" s="3">
        <f t="shared" si="96"/>
        <v>0</v>
      </c>
      <c r="X704" s="3">
        <f t="shared" si="97"/>
        <v>0</v>
      </c>
    </row>
    <row r="705" spans="1:24" x14ac:dyDescent="0.25">
      <c r="A705" s="35">
        <v>44649</v>
      </c>
      <c r="B705" s="36">
        <v>23</v>
      </c>
      <c r="C705" s="18" t="str">
        <f t="shared" si="90"/>
        <v>44649_23</v>
      </c>
      <c r="D705" s="20">
        <v>160.93975917077222</v>
      </c>
      <c r="E705" s="20">
        <v>375.42159184254848</v>
      </c>
      <c r="F705" s="20">
        <v>362.4766012265365</v>
      </c>
      <c r="G705" s="20">
        <v>263.95857624901913</v>
      </c>
      <c r="H705" s="20">
        <v>0.120573799476913</v>
      </c>
      <c r="I705" s="20">
        <v>1.0872853407200127</v>
      </c>
      <c r="J705" s="20">
        <v>0.3779240666981869</v>
      </c>
      <c r="K705" s="20">
        <v>-15.007482732183046</v>
      </c>
      <c r="L705" s="20">
        <v>-38.260501819215065</v>
      </c>
      <c r="M705" s="20">
        <v>-36.353985477944363</v>
      </c>
      <c r="N705" s="20">
        <v>-31.870699384761615</v>
      </c>
      <c r="O705" s="20">
        <v>-7.8647285570538662E-3</v>
      </c>
      <c r="P705" s="20">
        <v>-1.9159297704182263E-2</v>
      </c>
      <c r="Q705" s="20">
        <v>-2.2721551616447198E-2</v>
      </c>
      <c r="R705" s="3">
        <f t="shared" si="91"/>
        <v>0</v>
      </c>
      <c r="S705" s="3">
        <f t="shared" si="92"/>
        <v>0</v>
      </c>
      <c r="T705" s="3">
        <f t="shared" si="93"/>
        <v>0</v>
      </c>
      <c r="U705" s="3">
        <f t="shared" si="94"/>
        <v>0</v>
      </c>
      <c r="V705" s="3">
        <f t="shared" si="95"/>
        <v>0</v>
      </c>
      <c r="W705" s="3">
        <f t="shared" si="96"/>
        <v>0</v>
      </c>
      <c r="X705" s="3">
        <f t="shared" si="97"/>
        <v>0</v>
      </c>
    </row>
    <row r="706" spans="1:24" x14ac:dyDescent="0.25">
      <c r="A706" s="35">
        <v>44649</v>
      </c>
      <c r="B706" s="36">
        <v>24</v>
      </c>
      <c r="C706" s="18" t="str">
        <f t="shared" si="90"/>
        <v>44649_24</v>
      </c>
      <c r="D706" s="20">
        <v>142.83449835470097</v>
      </c>
      <c r="E706" s="20">
        <v>331.46338065739053</v>
      </c>
      <c r="F706" s="20">
        <v>320.19123751257456</v>
      </c>
      <c r="G706" s="20">
        <v>233.38011898238105</v>
      </c>
      <c r="H706" s="20">
        <v>0.1074538947871447</v>
      </c>
      <c r="I706" s="20">
        <v>0.97217112407772532</v>
      </c>
      <c r="J706" s="20">
        <v>0.33900080179124131</v>
      </c>
      <c r="K706" s="20">
        <v>-16.50999648365179</v>
      </c>
      <c r="L706" s="20">
        <v>-40.818708135819762</v>
      </c>
      <c r="M706" s="20">
        <v>-38.939625701350231</v>
      </c>
      <c r="N706" s="20">
        <v>-34.095141591040104</v>
      </c>
      <c r="O706" s="20">
        <v>-1.0965675596623994E-2</v>
      </c>
      <c r="P706" s="20">
        <v>-3.3067173936448577E-2</v>
      </c>
      <c r="Q706" s="20">
        <v>-3.1681080016542053E-2</v>
      </c>
      <c r="R706" s="3">
        <f t="shared" si="91"/>
        <v>0</v>
      </c>
      <c r="S706" s="3">
        <f t="shared" si="92"/>
        <v>0</v>
      </c>
      <c r="T706" s="3">
        <f t="shared" si="93"/>
        <v>0</v>
      </c>
      <c r="U706" s="3">
        <f t="shared" si="94"/>
        <v>0</v>
      </c>
      <c r="V706" s="3">
        <f t="shared" si="95"/>
        <v>0</v>
      </c>
      <c r="W706" s="3">
        <f t="shared" si="96"/>
        <v>0</v>
      </c>
      <c r="X706" s="3">
        <f t="shared" si="97"/>
        <v>0</v>
      </c>
    </row>
    <row r="707" spans="1:24" x14ac:dyDescent="0.25">
      <c r="A707" s="35">
        <v>44650</v>
      </c>
      <c r="B707" s="36">
        <v>1</v>
      </c>
      <c r="C707" s="18" t="str">
        <f t="shared" si="90"/>
        <v>44650_1</v>
      </c>
      <c r="D707" s="20">
        <v>124.16448858314925</v>
      </c>
      <c r="E707" s="20">
        <v>285.02619170380308</v>
      </c>
      <c r="F707" s="20">
        <v>271.19045205920702</v>
      </c>
      <c r="G707" s="20">
        <v>199.19807464446708</v>
      </c>
      <c r="H707" s="20">
        <v>9.7755889142544281E-2</v>
      </c>
      <c r="I707" s="20">
        <v>0.85776368444079087</v>
      </c>
      <c r="J707" s="20">
        <v>0.30975101686010192</v>
      </c>
      <c r="K707" s="20">
        <v>-18.250984375983585</v>
      </c>
      <c r="L707" s="20">
        <v>-43.776273446235486</v>
      </c>
      <c r="M707" s="20">
        <v>-41.918070891248597</v>
      </c>
      <c r="N707" s="20">
        <v>-37.000164135346118</v>
      </c>
      <c r="O707" s="20">
        <v>-1.0975986903613229E-2</v>
      </c>
      <c r="P707" s="20">
        <v>-3.8091410283563734E-2</v>
      </c>
      <c r="Q707" s="20">
        <v>-3.1568153252792067E-2</v>
      </c>
      <c r="R707" s="3">
        <f t="shared" si="91"/>
        <v>0</v>
      </c>
      <c r="S707" s="3">
        <f t="shared" si="92"/>
        <v>0</v>
      </c>
      <c r="T707" s="3">
        <f t="shared" si="93"/>
        <v>0</v>
      </c>
      <c r="U707" s="3">
        <f t="shared" si="94"/>
        <v>0</v>
      </c>
      <c r="V707" s="3">
        <f t="shared" si="95"/>
        <v>0</v>
      </c>
      <c r="W707" s="3">
        <f t="shared" si="96"/>
        <v>0</v>
      </c>
      <c r="X707" s="3">
        <f t="shared" si="97"/>
        <v>0</v>
      </c>
    </row>
    <row r="708" spans="1:24" x14ac:dyDescent="0.25">
      <c r="A708" s="35">
        <v>44650</v>
      </c>
      <c r="B708" s="36">
        <v>2</v>
      </c>
      <c r="C708" s="18" t="str">
        <f t="shared" si="90"/>
        <v>44650_2</v>
      </c>
      <c r="D708" s="20">
        <v>112.17084689229335</v>
      </c>
      <c r="E708" s="20">
        <v>254.46731850012068</v>
      </c>
      <c r="F708" s="20">
        <v>237.97432585265074</v>
      </c>
      <c r="G708" s="20">
        <v>177.02288829489817</v>
      </c>
      <c r="H708" s="20">
        <v>9.2077814576674008E-2</v>
      </c>
      <c r="I708" s="20">
        <v>0.7844759185999598</v>
      </c>
      <c r="J708" s="20">
        <v>0.29303938829310522</v>
      </c>
      <c r="K708" s="20">
        <v>-18.676394233588351</v>
      </c>
      <c r="L708" s="20">
        <v>-45.441016273557217</v>
      </c>
      <c r="M708" s="20">
        <v>-44.000184151961399</v>
      </c>
      <c r="N708" s="20">
        <v>-37.863628156759745</v>
      </c>
      <c r="O708" s="20">
        <v>-1.071091559619082E-2</v>
      </c>
      <c r="P708" s="20">
        <v>-4.15627817476584E-2</v>
      </c>
      <c r="Q708" s="20">
        <v>-3.0712965979742903E-2</v>
      </c>
      <c r="R708" s="3">
        <f t="shared" si="91"/>
        <v>0</v>
      </c>
      <c r="S708" s="3">
        <f t="shared" si="92"/>
        <v>0</v>
      </c>
      <c r="T708" s="3">
        <f t="shared" si="93"/>
        <v>0</v>
      </c>
      <c r="U708" s="3">
        <f t="shared" si="94"/>
        <v>0</v>
      </c>
      <c r="V708" s="3">
        <f t="shared" si="95"/>
        <v>0</v>
      </c>
      <c r="W708" s="3">
        <f t="shared" si="96"/>
        <v>0</v>
      </c>
      <c r="X708" s="3">
        <f t="shared" si="97"/>
        <v>0</v>
      </c>
    </row>
    <row r="709" spans="1:24" x14ac:dyDescent="0.25">
      <c r="A709" s="35">
        <v>44650</v>
      </c>
      <c r="B709" s="36">
        <v>3</v>
      </c>
      <c r="C709" s="18" t="str">
        <f t="shared" si="90"/>
        <v>44650_3</v>
      </c>
      <c r="D709" s="20">
        <v>105.51991768939621</v>
      </c>
      <c r="E709" s="20">
        <v>237.70494224722196</v>
      </c>
      <c r="F709" s="20">
        <v>221.43157768775745</v>
      </c>
      <c r="G709" s="20">
        <v>164.71019219806644</v>
      </c>
      <c r="H709" s="20">
        <v>8.9759006534503055E-2</v>
      </c>
      <c r="I709" s="20">
        <v>0.75259772318516893</v>
      </c>
      <c r="J709" s="20">
        <v>0.28557337107398417</v>
      </c>
      <c r="K709" s="20">
        <v>-19.463743729302582</v>
      </c>
      <c r="L709" s="20">
        <v>-47.278816223037389</v>
      </c>
      <c r="M709" s="20">
        <v>-45.518406815037117</v>
      </c>
      <c r="N709" s="20">
        <v>-39.005587891940024</v>
      </c>
      <c r="O709" s="20">
        <v>-1.0958166612066009E-2</v>
      </c>
      <c r="P709" s="20">
        <v>-4.345476922386269E-2</v>
      </c>
      <c r="Q709" s="20">
        <v>-3.1331231726631048E-2</v>
      </c>
      <c r="R709" s="3">
        <f t="shared" si="91"/>
        <v>0</v>
      </c>
      <c r="S709" s="3">
        <f t="shared" si="92"/>
        <v>0</v>
      </c>
      <c r="T709" s="3">
        <f t="shared" si="93"/>
        <v>0</v>
      </c>
      <c r="U709" s="3">
        <f t="shared" si="94"/>
        <v>0</v>
      </c>
      <c r="V709" s="3">
        <f t="shared" si="95"/>
        <v>0</v>
      </c>
      <c r="W709" s="3">
        <f t="shared" si="96"/>
        <v>0</v>
      </c>
      <c r="X709" s="3">
        <f t="shared" si="97"/>
        <v>0</v>
      </c>
    </row>
    <row r="710" spans="1:24" x14ac:dyDescent="0.25">
      <c r="A710" s="35">
        <v>44650</v>
      </c>
      <c r="B710" s="36">
        <v>4</v>
      </c>
      <c r="C710" s="18" t="str">
        <f t="shared" si="90"/>
        <v>44650_4</v>
      </c>
      <c r="D710" s="20">
        <v>101.68529253494879</v>
      </c>
      <c r="E710" s="20">
        <v>228.00618867976371</v>
      </c>
      <c r="F710" s="20">
        <v>211.87153037058513</v>
      </c>
      <c r="G710" s="20">
        <v>157.71514268879511</v>
      </c>
      <c r="H710" s="20">
        <v>8.8107097496080727E-2</v>
      </c>
      <c r="I710" s="20">
        <v>0.72425466774281422</v>
      </c>
      <c r="J710" s="20">
        <v>0.28019467271875076</v>
      </c>
      <c r="K710" s="20">
        <v>-20.221054714380099</v>
      </c>
      <c r="L710" s="20">
        <v>-49.059481234285563</v>
      </c>
      <c r="M710" s="20">
        <v>-46.559239022846519</v>
      </c>
      <c r="N710" s="20">
        <v>-39.261058082117792</v>
      </c>
      <c r="O710" s="20">
        <v>-1.1231290099566076E-2</v>
      </c>
      <c r="P710" s="20">
        <v>-5.4744487777740998E-2</v>
      </c>
      <c r="Q710" s="20">
        <v>-3.2144943084384002E-2</v>
      </c>
      <c r="R710" s="3">
        <f t="shared" si="91"/>
        <v>0</v>
      </c>
      <c r="S710" s="3">
        <f t="shared" si="92"/>
        <v>0</v>
      </c>
      <c r="T710" s="3">
        <f t="shared" si="93"/>
        <v>0</v>
      </c>
      <c r="U710" s="3">
        <f t="shared" si="94"/>
        <v>0</v>
      </c>
      <c r="V710" s="3">
        <f t="shared" si="95"/>
        <v>0</v>
      </c>
      <c r="W710" s="3">
        <f t="shared" si="96"/>
        <v>0</v>
      </c>
      <c r="X710" s="3">
        <f t="shared" si="97"/>
        <v>0</v>
      </c>
    </row>
    <row r="711" spans="1:24" x14ac:dyDescent="0.25">
      <c r="A711" s="35">
        <v>44650</v>
      </c>
      <c r="B711" s="36">
        <v>5</v>
      </c>
      <c r="C711" s="18" t="str">
        <f t="shared" si="90"/>
        <v>44650_5</v>
      </c>
      <c r="D711" s="20">
        <v>99.891749550711481</v>
      </c>
      <c r="E711" s="20">
        <v>224.54496295409115</v>
      </c>
      <c r="F711" s="20">
        <v>207.68061458472204</v>
      </c>
      <c r="G711" s="20">
        <v>154.69620922329591</v>
      </c>
      <c r="H711" s="20">
        <v>8.7622799382265901E-2</v>
      </c>
      <c r="I711" s="20">
        <v>0.71580462816445767</v>
      </c>
      <c r="J711" s="20">
        <v>0.27825926588388888</v>
      </c>
      <c r="K711" s="20">
        <v>-21.193152147064875</v>
      </c>
      <c r="L711" s="20">
        <v>-51.063171004685358</v>
      </c>
      <c r="M711" s="20">
        <v>-48.452444205915583</v>
      </c>
      <c r="N711" s="20">
        <v>-40.520084782140167</v>
      </c>
      <c r="O711" s="20">
        <v>-1.1497020119427683E-2</v>
      </c>
      <c r="P711" s="20">
        <v>-6.506975364082726E-2</v>
      </c>
      <c r="Q711" s="20">
        <v>-3.2829863207837387E-2</v>
      </c>
      <c r="R711" s="3">
        <f t="shared" si="91"/>
        <v>0</v>
      </c>
      <c r="S711" s="3">
        <f t="shared" si="92"/>
        <v>0</v>
      </c>
      <c r="T711" s="3">
        <f t="shared" si="93"/>
        <v>0</v>
      </c>
      <c r="U711" s="3">
        <f t="shared" si="94"/>
        <v>0</v>
      </c>
      <c r="V711" s="3">
        <f t="shared" si="95"/>
        <v>0</v>
      </c>
      <c r="W711" s="3">
        <f t="shared" si="96"/>
        <v>0</v>
      </c>
      <c r="X711" s="3">
        <f t="shared" si="97"/>
        <v>0</v>
      </c>
    </row>
    <row r="712" spans="1:24" x14ac:dyDescent="0.25">
      <c r="A712" s="35">
        <v>44650</v>
      </c>
      <c r="B712" s="36">
        <v>6</v>
      </c>
      <c r="C712" s="18" t="str">
        <f t="shared" si="90"/>
        <v>44650_6</v>
      </c>
      <c r="D712" s="20">
        <v>101.84760584399254</v>
      </c>
      <c r="E712" s="20">
        <v>230.98081587290423</v>
      </c>
      <c r="F712" s="20">
        <v>214.0922415374234</v>
      </c>
      <c r="G712" s="20">
        <v>158.54018177848448</v>
      </c>
      <c r="H712" s="20">
        <v>8.7316595542009295E-2</v>
      </c>
      <c r="I712" s="20">
        <v>0.74132138039384265</v>
      </c>
      <c r="J712" s="20">
        <v>0.27728905959136357</v>
      </c>
      <c r="K712" s="20">
        <v>-22.010136043445847</v>
      </c>
      <c r="L712" s="20">
        <v>-53.219302643319551</v>
      </c>
      <c r="M712" s="20">
        <v>-49.8129821947404</v>
      </c>
      <c r="N712" s="20">
        <v>-41.470349088001534</v>
      </c>
      <c r="O712" s="20">
        <v>-1.1895599602103377E-2</v>
      </c>
      <c r="P712" s="20">
        <v>-6.962025012240948E-2</v>
      </c>
      <c r="Q712" s="20">
        <v>-3.4066803069307802E-2</v>
      </c>
      <c r="R712" s="3">
        <f t="shared" si="91"/>
        <v>0</v>
      </c>
      <c r="S712" s="3">
        <f t="shared" si="92"/>
        <v>0</v>
      </c>
      <c r="T712" s="3">
        <f t="shared" si="93"/>
        <v>0</v>
      </c>
      <c r="U712" s="3">
        <f t="shared" si="94"/>
        <v>0</v>
      </c>
      <c r="V712" s="3">
        <f t="shared" si="95"/>
        <v>0</v>
      </c>
      <c r="W712" s="3">
        <f t="shared" si="96"/>
        <v>0</v>
      </c>
      <c r="X712" s="3">
        <f t="shared" si="97"/>
        <v>0</v>
      </c>
    </row>
    <row r="713" spans="1:24" x14ac:dyDescent="0.25">
      <c r="A713" s="35">
        <v>44650</v>
      </c>
      <c r="B713" s="36">
        <v>7</v>
      </c>
      <c r="C713" s="18" t="str">
        <f t="shared" si="90"/>
        <v>44650_7</v>
      </c>
      <c r="D713" s="20">
        <v>118.35380079355944</v>
      </c>
      <c r="E713" s="20">
        <v>270.57183491334882</v>
      </c>
      <c r="F713" s="20">
        <v>250.7914696192976</v>
      </c>
      <c r="G713" s="20">
        <v>186.36695196355288</v>
      </c>
      <c r="H713" s="20">
        <v>9.4876985275525377E-2</v>
      </c>
      <c r="I713" s="20">
        <v>0.82322989915916167</v>
      </c>
      <c r="J713" s="20">
        <v>0.29941602872316908</v>
      </c>
      <c r="K713" s="20">
        <v>-20.72170577809721</v>
      </c>
      <c r="L713" s="20">
        <v>-50.921971318294062</v>
      </c>
      <c r="M713" s="20">
        <v>-50.059420035540356</v>
      </c>
      <c r="N713" s="20">
        <v>-39.730203362212123</v>
      </c>
      <c r="O713" s="20">
        <v>-1.347298882524341E-2</v>
      </c>
      <c r="P713" s="20">
        <v>-7.2271144309718205E-2</v>
      </c>
      <c r="Q713" s="20">
        <v>-3.8872704896883548E-2</v>
      </c>
      <c r="R713" s="3">
        <f t="shared" si="91"/>
        <v>0</v>
      </c>
      <c r="S713" s="3">
        <f t="shared" si="92"/>
        <v>0</v>
      </c>
      <c r="T713" s="3">
        <f t="shared" si="93"/>
        <v>0</v>
      </c>
      <c r="U713" s="3">
        <f t="shared" si="94"/>
        <v>0</v>
      </c>
      <c r="V713" s="3">
        <f t="shared" si="95"/>
        <v>0</v>
      </c>
      <c r="W713" s="3">
        <f t="shared" si="96"/>
        <v>0</v>
      </c>
      <c r="X713" s="3">
        <f t="shared" si="97"/>
        <v>0</v>
      </c>
    </row>
    <row r="714" spans="1:24" x14ac:dyDescent="0.25">
      <c r="A714" s="35">
        <v>44650</v>
      </c>
      <c r="B714" s="36">
        <v>8</v>
      </c>
      <c r="C714" s="18" t="str">
        <f t="shared" si="90"/>
        <v>44650_8</v>
      </c>
      <c r="D714" s="20">
        <v>140.30817864333989</v>
      </c>
      <c r="E714" s="20">
        <v>318.04082805365152</v>
      </c>
      <c r="F714" s="20">
        <v>293.2816065201651</v>
      </c>
      <c r="G714" s="20">
        <v>222.63561863393113</v>
      </c>
      <c r="H714" s="20">
        <v>9.8468636577782764E-2</v>
      </c>
      <c r="I714" s="20">
        <v>0.90928070330375454</v>
      </c>
      <c r="J714" s="20">
        <v>0.31121278259360763</v>
      </c>
      <c r="K714" s="20">
        <v>-16.852267358419411</v>
      </c>
      <c r="L714" s="20">
        <v>-41.03472232127104</v>
      </c>
      <c r="M714" s="20">
        <v>-42.324908849364611</v>
      </c>
      <c r="N714" s="20">
        <v>-33.192756913879407</v>
      </c>
      <c r="O714" s="20">
        <v>-1.3388803403458858E-2</v>
      </c>
      <c r="P714" s="20">
        <v>-5.8032038967368846E-2</v>
      </c>
      <c r="Q714" s="20">
        <v>-3.881804032225436E-2</v>
      </c>
      <c r="R714" s="3">
        <f t="shared" si="91"/>
        <v>0</v>
      </c>
      <c r="S714" s="3">
        <f t="shared" si="92"/>
        <v>0</v>
      </c>
      <c r="T714" s="3">
        <f t="shared" si="93"/>
        <v>0</v>
      </c>
      <c r="U714" s="3">
        <f t="shared" si="94"/>
        <v>0</v>
      </c>
      <c r="V714" s="3">
        <f t="shared" si="95"/>
        <v>0</v>
      </c>
      <c r="W714" s="3">
        <f t="shared" si="96"/>
        <v>0</v>
      </c>
      <c r="X714" s="3">
        <f t="shared" si="97"/>
        <v>0</v>
      </c>
    </row>
    <row r="715" spans="1:24" x14ac:dyDescent="0.25">
      <c r="A715" s="35">
        <v>44650</v>
      </c>
      <c r="B715" s="36">
        <v>9</v>
      </c>
      <c r="C715" s="18" t="str">
        <f t="shared" si="90"/>
        <v>44650_9</v>
      </c>
      <c r="D715" s="20">
        <v>151.18049055272792</v>
      </c>
      <c r="E715" s="20">
        <v>343.47867137320128</v>
      </c>
      <c r="F715" s="20">
        <v>312.33272982690733</v>
      </c>
      <c r="G715" s="20">
        <v>238.70498655973995</v>
      </c>
      <c r="H715" s="20">
        <v>0.11154471365637671</v>
      </c>
      <c r="I715" s="20">
        <v>1.0741506526349267</v>
      </c>
      <c r="J715" s="20">
        <v>0.35018670821277886</v>
      </c>
      <c r="K715" s="20">
        <v>-12.62845271641827</v>
      </c>
      <c r="L715" s="20">
        <v>-29.988335347461636</v>
      </c>
      <c r="M715" s="20">
        <v>-32.591323369180124</v>
      </c>
      <c r="N715" s="20">
        <v>-27.084266865666713</v>
      </c>
      <c r="O715" s="20">
        <v>1.3339539441187577E-2</v>
      </c>
      <c r="P715" s="20">
        <v>0.11292360765880195</v>
      </c>
      <c r="Q715" s="20">
        <v>3.8075345699820531E-2</v>
      </c>
      <c r="R715" s="3">
        <f t="shared" si="91"/>
        <v>0</v>
      </c>
      <c r="S715" s="3">
        <f t="shared" si="92"/>
        <v>0</v>
      </c>
      <c r="T715" s="3">
        <f t="shared" si="93"/>
        <v>0</v>
      </c>
      <c r="U715" s="3">
        <f t="shared" si="94"/>
        <v>0</v>
      </c>
      <c r="V715" s="3">
        <f t="shared" si="95"/>
        <v>0</v>
      </c>
      <c r="W715" s="3">
        <f t="shared" si="96"/>
        <v>0</v>
      </c>
      <c r="X715" s="3">
        <f t="shared" si="97"/>
        <v>0</v>
      </c>
    </row>
    <row r="716" spans="1:24" x14ac:dyDescent="0.25">
      <c r="A716" s="35">
        <v>44650</v>
      </c>
      <c r="B716" s="36">
        <v>10</v>
      </c>
      <c r="C716" s="18" t="str">
        <f t="shared" ref="C716:C730" si="98">CONCATENATE(A716,"_",B716)</f>
        <v>44650_10</v>
      </c>
      <c r="D716" s="20">
        <v>163.03031120747332</v>
      </c>
      <c r="E716" s="20">
        <v>374.5257059951939</v>
      </c>
      <c r="F716" s="20">
        <v>340.91777704077788</v>
      </c>
      <c r="G716" s="20">
        <v>260.51076715732904</v>
      </c>
      <c r="H716" s="20">
        <v>0.12494751740895584</v>
      </c>
      <c r="I716" s="20">
        <v>1.2575747810247344</v>
      </c>
      <c r="J716" s="20">
        <v>0.38932486498271962</v>
      </c>
      <c r="K716" s="20">
        <v>-9.306155163447178</v>
      </c>
      <c r="L716" s="20">
        <v>-20.627631944841085</v>
      </c>
      <c r="M716" s="20">
        <v>-24.610994701314887</v>
      </c>
      <c r="N716" s="20">
        <v>-24.130256702522466</v>
      </c>
      <c r="O716" s="20">
        <v>3.628360979503012E-2</v>
      </c>
      <c r="P716" s="20">
        <v>0.24707185561512696</v>
      </c>
      <c r="Q716" s="20">
        <v>0.10431553775912697</v>
      </c>
      <c r="R716" s="3">
        <f t="shared" si="91"/>
        <v>0</v>
      </c>
      <c r="S716" s="3">
        <f t="shared" si="92"/>
        <v>0</v>
      </c>
      <c r="T716" s="3">
        <f t="shared" si="93"/>
        <v>0</v>
      </c>
      <c r="U716" s="3">
        <f t="shared" si="94"/>
        <v>0</v>
      </c>
      <c r="V716" s="3">
        <f t="shared" si="95"/>
        <v>8.6953324505626678E-2</v>
      </c>
      <c r="W716" s="3">
        <f t="shared" si="96"/>
        <v>0</v>
      </c>
      <c r="X716" s="3">
        <f t="shared" si="97"/>
        <v>0.20364289810712677</v>
      </c>
    </row>
    <row r="717" spans="1:24" x14ac:dyDescent="0.25">
      <c r="A717" s="35">
        <v>44650</v>
      </c>
      <c r="B717" s="36">
        <v>11</v>
      </c>
      <c r="C717" s="18" t="str">
        <f t="shared" si="98"/>
        <v>44650_11</v>
      </c>
      <c r="D717" s="20">
        <v>170.41033520851784</v>
      </c>
      <c r="E717" s="20">
        <v>390.34173994469063</v>
      </c>
      <c r="F717" s="20">
        <v>354.55314526837685</v>
      </c>
      <c r="G717" s="20">
        <v>272.56409434112447</v>
      </c>
      <c r="H717" s="20">
        <v>0.1258614427841046</v>
      </c>
      <c r="I717" s="20">
        <v>1.3111540381724009</v>
      </c>
      <c r="J717" s="20">
        <v>0.39342074913700248</v>
      </c>
      <c r="K717" s="20">
        <v>-4.1026511150474239</v>
      </c>
      <c r="L717" s="20">
        <v>-10.96825331963165</v>
      </c>
      <c r="M717" s="20">
        <v>-15.983230608660653</v>
      </c>
      <c r="N717" s="20">
        <v>-17.873151685014342</v>
      </c>
      <c r="O717" s="20">
        <v>4.350423377532716E-2</v>
      </c>
      <c r="P717" s="20">
        <v>0.30279998274882275</v>
      </c>
      <c r="Q717" s="20">
        <v>0.12545711042890489</v>
      </c>
      <c r="R717" s="3">
        <f t="shared" si="91"/>
        <v>0</v>
      </c>
      <c r="S717" s="3">
        <f t="shared" si="92"/>
        <v>0</v>
      </c>
      <c r="T717" s="3">
        <f t="shared" si="93"/>
        <v>0</v>
      </c>
      <c r="U717" s="3">
        <f t="shared" si="94"/>
        <v>0</v>
      </c>
      <c r="V717" s="3">
        <f t="shared" si="95"/>
        <v>0.17654901743108981</v>
      </c>
      <c r="W717" s="3">
        <f t="shared" si="96"/>
        <v>0.31234207920532325</v>
      </c>
      <c r="X717" s="3">
        <f t="shared" si="97"/>
        <v>0.40590157216491934</v>
      </c>
    </row>
    <row r="718" spans="1:24" x14ac:dyDescent="0.25">
      <c r="A718" s="35">
        <v>44650</v>
      </c>
      <c r="B718" s="36">
        <v>12</v>
      </c>
      <c r="C718" s="18" t="str">
        <f t="shared" si="98"/>
        <v>44650_12</v>
      </c>
      <c r="D718" s="20">
        <v>177.06543038566363</v>
      </c>
      <c r="E718" s="20">
        <v>404.86837433808688</v>
      </c>
      <c r="F718" s="20">
        <v>367.07106290254626</v>
      </c>
      <c r="G718" s="20">
        <v>282.29133054125305</v>
      </c>
      <c r="H718" s="20">
        <v>0.12728170282792292</v>
      </c>
      <c r="I718" s="20">
        <v>1.3685492113528448</v>
      </c>
      <c r="J718" s="20">
        <v>0.39701024068574314</v>
      </c>
      <c r="K718" s="20">
        <v>-2.7646551057935556</v>
      </c>
      <c r="L718" s="20">
        <v>-6.3243177564744482</v>
      </c>
      <c r="M718" s="20">
        <v>-10.500324533499388</v>
      </c>
      <c r="N718" s="20">
        <v>-15.38746776284504</v>
      </c>
      <c r="O718" s="20">
        <v>4.6753995384626393E-2</v>
      </c>
      <c r="P718" s="20">
        <v>0.33385982155741123</v>
      </c>
      <c r="Q718" s="20">
        <v>0.13492428626622055</v>
      </c>
      <c r="R718" s="3">
        <f t="shared" si="91"/>
        <v>0</v>
      </c>
      <c r="S718" s="3">
        <f t="shared" si="92"/>
        <v>0</v>
      </c>
      <c r="T718" s="3">
        <f t="shared" si="93"/>
        <v>0</v>
      </c>
      <c r="U718" s="3">
        <f t="shared" si="94"/>
        <v>0</v>
      </c>
      <c r="V718" s="3">
        <f t="shared" si="95"/>
        <v>0.21678437764870867</v>
      </c>
      <c r="W718" s="3">
        <f t="shared" si="96"/>
        <v>0.46309469052939839</v>
      </c>
      <c r="X718" s="3">
        <f t="shared" si="97"/>
        <v>0.52497185361057142</v>
      </c>
    </row>
    <row r="719" spans="1:24" x14ac:dyDescent="0.25">
      <c r="A719" s="35">
        <v>44650</v>
      </c>
      <c r="B719" s="36">
        <v>13</v>
      </c>
      <c r="C719" s="18" t="str">
        <f t="shared" si="98"/>
        <v>44650_13</v>
      </c>
      <c r="D719" s="20">
        <v>183.25413960798375</v>
      </c>
      <c r="E719" s="20">
        <v>416.35527231681414</v>
      </c>
      <c r="F719" s="20">
        <v>377.91590526265435</v>
      </c>
      <c r="G719" s="20">
        <v>291.56719720170162</v>
      </c>
      <c r="H719" s="20">
        <v>0.12205902011352031</v>
      </c>
      <c r="I719" s="20">
        <v>1.3471871920193939</v>
      </c>
      <c r="J719" s="20">
        <v>0.38225745693250968</v>
      </c>
      <c r="K719" s="20">
        <v>-1.322720980314962</v>
      </c>
      <c r="L719" s="20">
        <v>-4.1685168532622381</v>
      </c>
      <c r="M719" s="20">
        <v>-8.5991914849305751</v>
      </c>
      <c r="N719" s="20">
        <v>-12.84391350494745</v>
      </c>
      <c r="O719" s="20">
        <v>3.6492485099469167E-2</v>
      </c>
      <c r="P719" s="20">
        <v>0.28012470807493528</v>
      </c>
      <c r="Q719" s="20">
        <v>0.1054417271822547</v>
      </c>
      <c r="R719" s="3">
        <f t="shared" si="91"/>
        <v>0</v>
      </c>
      <c r="S719" s="3">
        <f t="shared" si="92"/>
        <v>0</v>
      </c>
      <c r="T719" s="3">
        <f t="shared" si="93"/>
        <v>0</v>
      </c>
      <c r="U719" s="3">
        <f t="shared" si="94"/>
        <v>0</v>
      </c>
      <c r="V719" s="3">
        <f t="shared" si="95"/>
        <v>9.3009163610014531E-2</v>
      </c>
      <c r="W719" s="3">
        <f t="shared" si="96"/>
        <v>8.22812891974639E-2</v>
      </c>
      <c r="X719" s="3">
        <f t="shared" si="97"/>
        <v>0.22319582539150049</v>
      </c>
    </row>
    <row r="720" spans="1:24" x14ac:dyDescent="0.25">
      <c r="A720" s="35">
        <v>44650</v>
      </c>
      <c r="B720" s="36">
        <v>14</v>
      </c>
      <c r="C720" s="18" t="str">
        <f t="shared" si="98"/>
        <v>44650_14</v>
      </c>
      <c r="D720" s="20">
        <v>187.161413074232</v>
      </c>
      <c r="E720" s="20">
        <v>423.3257084124898</v>
      </c>
      <c r="F720" s="20">
        <v>384.78275877366542</v>
      </c>
      <c r="G720" s="20">
        <v>298.55289629846283</v>
      </c>
      <c r="H720" s="20">
        <v>0.11792163954492893</v>
      </c>
      <c r="I720" s="20">
        <v>1.3058687982250123</v>
      </c>
      <c r="J720" s="20">
        <v>0.36970937305094176</v>
      </c>
      <c r="K720" s="20">
        <v>-8.0796345714588824E-2</v>
      </c>
      <c r="L720" s="20">
        <v>-3.8831842407541108</v>
      </c>
      <c r="M720" s="20">
        <v>-8.2861226810124311</v>
      </c>
      <c r="N720" s="20">
        <v>-11.086945318034577</v>
      </c>
      <c r="O720" s="20">
        <v>3.6841238472457565E-2</v>
      </c>
      <c r="P720" s="20">
        <v>0.26279375417297995</v>
      </c>
      <c r="Q720" s="20">
        <v>0.10644615977696827</v>
      </c>
      <c r="R720" s="3">
        <f t="shared" si="91"/>
        <v>0</v>
      </c>
      <c r="S720" s="3">
        <f t="shared" si="92"/>
        <v>0</v>
      </c>
      <c r="T720" s="3">
        <f t="shared" si="93"/>
        <v>0</v>
      </c>
      <c r="U720" s="3">
        <f t="shared" si="94"/>
        <v>0</v>
      </c>
      <c r="V720" s="3">
        <f t="shared" si="95"/>
        <v>0.11109218777930607</v>
      </c>
      <c r="W720" s="3">
        <f t="shared" si="96"/>
        <v>1.2472337870898411E-2</v>
      </c>
      <c r="X720" s="3">
        <f t="shared" si="97"/>
        <v>0.25025049149903855</v>
      </c>
    </row>
    <row r="721" spans="1:24" x14ac:dyDescent="0.25">
      <c r="A721" s="35">
        <v>44650</v>
      </c>
      <c r="B721" s="36">
        <v>15</v>
      </c>
      <c r="C721" s="18" t="str">
        <f t="shared" si="98"/>
        <v>44650_15</v>
      </c>
      <c r="D721" s="20">
        <v>187.66296160327724</v>
      </c>
      <c r="E721" s="20">
        <v>429.86644134285172</v>
      </c>
      <c r="F721" s="20">
        <v>390.81933579321469</v>
      </c>
      <c r="G721" s="20">
        <v>299.78651970876393</v>
      </c>
      <c r="H721" s="20">
        <v>0.11603123667316287</v>
      </c>
      <c r="I721" s="20">
        <v>1.3495759846336615</v>
      </c>
      <c r="J721" s="20">
        <v>0.36413929957181557</v>
      </c>
      <c r="K721" s="20">
        <v>4.7858983127464301</v>
      </c>
      <c r="L721" s="20">
        <v>8.0892377645982805</v>
      </c>
      <c r="M721" s="20">
        <v>3.177725672863537</v>
      </c>
      <c r="N721" s="20">
        <v>-3.4575024901631677</v>
      </c>
      <c r="O721" s="20">
        <v>3.6968751455848915E-2</v>
      </c>
      <c r="P721" s="20">
        <v>0.30734430877928309</v>
      </c>
      <c r="Q721" s="20">
        <v>0.10716063934249315</v>
      </c>
      <c r="R721" s="3">
        <f t="shared" si="91"/>
        <v>0</v>
      </c>
      <c r="S721" s="3">
        <f t="shared" si="92"/>
        <v>0</v>
      </c>
      <c r="T721" s="3">
        <f t="shared" si="93"/>
        <v>0</v>
      </c>
      <c r="U721" s="3">
        <f t="shared" si="94"/>
        <v>0</v>
      </c>
      <c r="V721" s="3">
        <f t="shared" si="95"/>
        <v>0.11926578096663068</v>
      </c>
      <c r="W721" s="3">
        <f t="shared" si="96"/>
        <v>0.28816673215278837</v>
      </c>
      <c r="X721" s="3">
        <f t="shared" si="97"/>
        <v>0.26432806881717308</v>
      </c>
    </row>
    <row r="722" spans="1:24" x14ac:dyDescent="0.25">
      <c r="A722" s="35">
        <v>44650</v>
      </c>
      <c r="B722" s="36">
        <v>16</v>
      </c>
      <c r="C722" s="18" t="str">
        <f t="shared" si="98"/>
        <v>44650_16</v>
      </c>
      <c r="D722" s="20">
        <v>186.22843152488937</v>
      </c>
      <c r="E722" s="20">
        <v>426.702540476732</v>
      </c>
      <c r="F722" s="20">
        <v>388.11112811814775</v>
      </c>
      <c r="G722" s="20">
        <v>295.92589117015376</v>
      </c>
      <c r="H722" s="20">
        <v>0.12786008243319399</v>
      </c>
      <c r="I722" s="20">
        <v>1.399980333222836</v>
      </c>
      <c r="J722" s="20">
        <v>0.39875515730969324</v>
      </c>
      <c r="K722" s="20">
        <v>6.4778679035733289</v>
      </c>
      <c r="L722" s="20">
        <v>12.28577642012042</v>
      </c>
      <c r="M722" s="20">
        <v>7.8521026707811128</v>
      </c>
      <c r="N722" s="20">
        <v>-1.2619700612602029</v>
      </c>
      <c r="O722" s="20">
        <v>5.154221672757494E-2</v>
      </c>
      <c r="P722" s="20">
        <v>0.37739412289481816</v>
      </c>
      <c r="Q722" s="20">
        <v>0.14921650247675844</v>
      </c>
      <c r="R722" s="3">
        <f t="shared" si="91"/>
        <v>0</v>
      </c>
      <c r="S722" s="3">
        <f t="shared" si="92"/>
        <v>0</v>
      </c>
      <c r="T722" s="3">
        <f t="shared" si="93"/>
        <v>0</v>
      </c>
      <c r="U722" s="3">
        <f t="shared" si="94"/>
        <v>0</v>
      </c>
      <c r="V722" s="3">
        <f t="shared" si="95"/>
        <v>0.28119874693627933</v>
      </c>
      <c r="W722" s="3">
        <f t="shared" si="96"/>
        <v>0.74986763507068199</v>
      </c>
      <c r="X722" s="3">
        <f t="shared" si="97"/>
        <v>0.717177555757468</v>
      </c>
    </row>
    <row r="723" spans="1:24" x14ac:dyDescent="0.25">
      <c r="A723" s="35">
        <v>44650</v>
      </c>
      <c r="B723" s="36">
        <v>17</v>
      </c>
      <c r="C723" s="18" t="str">
        <f t="shared" si="98"/>
        <v>44650_17</v>
      </c>
      <c r="D723" s="20">
        <v>184.51552038321176</v>
      </c>
      <c r="E723" s="20">
        <v>421.46733453720356</v>
      </c>
      <c r="F723" s="20">
        <v>385.31130520029842</v>
      </c>
      <c r="G723" s="20">
        <v>293.66347478611306</v>
      </c>
      <c r="H723" s="20">
        <v>0.12769445820578146</v>
      </c>
      <c r="I723" s="20">
        <v>1.3581288420497855</v>
      </c>
      <c r="J723" s="20">
        <v>0.39893384322534298</v>
      </c>
      <c r="K723" s="20">
        <v>3.2855791822234695</v>
      </c>
      <c r="L723" s="20">
        <v>3.9811143668164837</v>
      </c>
      <c r="M723" s="20">
        <v>1.329126989973112</v>
      </c>
      <c r="N723" s="20">
        <v>-5.9119708865031386</v>
      </c>
      <c r="O723" s="20">
        <v>4.2730475621864522E-2</v>
      </c>
      <c r="P723" s="20">
        <v>0.32083569746542318</v>
      </c>
      <c r="Q723" s="20">
        <v>0.12376657069695191</v>
      </c>
      <c r="R723" s="3">
        <f t="shared" si="91"/>
        <v>0</v>
      </c>
      <c r="S723" s="3">
        <f t="shared" si="92"/>
        <v>0</v>
      </c>
      <c r="T723" s="3">
        <f t="shared" si="93"/>
        <v>0</v>
      </c>
      <c r="U723" s="3">
        <f t="shared" si="94"/>
        <v>0</v>
      </c>
      <c r="V723" s="3">
        <f t="shared" si="95"/>
        <v>0.15961164254835442</v>
      </c>
      <c r="W723" s="3">
        <f t="shared" si="96"/>
        <v>0.37886724379803322</v>
      </c>
      <c r="X723" s="3">
        <f t="shared" si="97"/>
        <v>0.36378508846342755</v>
      </c>
    </row>
    <row r="724" spans="1:24" x14ac:dyDescent="0.25">
      <c r="A724" s="35">
        <v>44650</v>
      </c>
      <c r="B724" s="36">
        <v>18</v>
      </c>
      <c r="C724" s="18" t="str">
        <f t="shared" si="98"/>
        <v>44650_18</v>
      </c>
      <c r="D724" s="20">
        <v>178.55021885739791</v>
      </c>
      <c r="E724" s="20">
        <v>406.01298447991223</v>
      </c>
      <c r="F724" s="20">
        <v>373.89496836265334</v>
      </c>
      <c r="G724" s="20">
        <v>285.34035848749414</v>
      </c>
      <c r="H724" s="20">
        <v>0.1171514424326507</v>
      </c>
      <c r="I724" s="20">
        <v>1.2344953686595561</v>
      </c>
      <c r="J724" s="20">
        <v>0.36811122686502196</v>
      </c>
      <c r="K724" s="20">
        <v>-0.3677788938154789</v>
      </c>
      <c r="L724" s="20">
        <v>-5.9301069198706156</v>
      </c>
      <c r="M724" s="20">
        <v>-7.4629977384200386</v>
      </c>
      <c r="N724" s="20">
        <v>-11.086339637700817</v>
      </c>
      <c r="O724" s="20">
        <v>2.9468586305486152E-2</v>
      </c>
      <c r="P724" s="20">
        <v>0.21771974254995974</v>
      </c>
      <c r="Q724" s="20">
        <v>8.5490989245561533E-2</v>
      </c>
      <c r="R724" s="3">
        <f t="shared" si="91"/>
        <v>0</v>
      </c>
      <c r="S724" s="3">
        <f t="shared" si="92"/>
        <v>0</v>
      </c>
      <c r="T724" s="3">
        <f t="shared" si="93"/>
        <v>0</v>
      </c>
      <c r="U724" s="3">
        <f t="shared" si="94"/>
        <v>0</v>
      </c>
      <c r="V724" s="3">
        <f t="shared" si="95"/>
        <v>4.6488854908142307E-2</v>
      </c>
      <c r="W724" s="3">
        <f t="shared" si="96"/>
        <v>0</v>
      </c>
      <c r="X724" s="3">
        <f t="shared" si="97"/>
        <v>9.137745907481741E-2</v>
      </c>
    </row>
    <row r="725" spans="1:24" x14ac:dyDescent="0.25">
      <c r="A725" s="35">
        <v>44650</v>
      </c>
      <c r="B725" s="36">
        <v>19</v>
      </c>
      <c r="C725" s="18" t="str">
        <f t="shared" si="98"/>
        <v>44650_19</v>
      </c>
      <c r="D725" s="20">
        <v>169.98696475605971</v>
      </c>
      <c r="E725" s="20">
        <v>386.23196176616568</v>
      </c>
      <c r="F725" s="20">
        <v>358.81993628207016</v>
      </c>
      <c r="G725" s="20">
        <v>272.62382009912778</v>
      </c>
      <c r="H725" s="20">
        <v>0.1045479121327811</v>
      </c>
      <c r="I725" s="20">
        <v>1.0762751483998092</v>
      </c>
      <c r="J725" s="20">
        <v>0.33246871326656763</v>
      </c>
      <c r="K725" s="20">
        <v>-2.464229022019758</v>
      </c>
      <c r="L725" s="20">
        <v>-11.115322021931668</v>
      </c>
      <c r="M725" s="20">
        <v>-13.345800171050904</v>
      </c>
      <c r="N725" s="20">
        <v>-12.164052036181417</v>
      </c>
      <c r="O725" s="20">
        <v>9.870541999936925E-3</v>
      </c>
      <c r="P725" s="20">
        <v>0.10545622206593078</v>
      </c>
      <c r="Q725" s="20">
        <v>2.9181293910760301E-2</v>
      </c>
      <c r="R725" s="3">
        <f t="shared" si="91"/>
        <v>0</v>
      </c>
      <c r="S725" s="3">
        <f t="shared" si="92"/>
        <v>0</v>
      </c>
      <c r="T725" s="3">
        <f t="shared" si="93"/>
        <v>0</v>
      </c>
      <c r="U725" s="3">
        <f t="shared" si="94"/>
        <v>0</v>
      </c>
      <c r="V725" s="3">
        <f t="shared" si="95"/>
        <v>0</v>
      </c>
      <c r="W725" s="3">
        <f t="shared" si="96"/>
        <v>0</v>
      </c>
      <c r="X725" s="3">
        <f t="shared" si="97"/>
        <v>0</v>
      </c>
    </row>
    <row r="726" spans="1:24" x14ac:dyDescent="0.25">
      <c r="A726" s="35">
        <v>44650</v>
      </c>
      <c r="B726" s="36">
        <v>20</v>
      </c>
      <c r="C726" s="18" t="str">
        <f t="shared" si="98"/>
        <v>44650_20</v>
      </c>
      <c r="D726" s="20">
        <v>172.90473339048327</v>
      </c>
      <c r="E726" s="20">
        <v>394.98251107316923</v>
      </c>
      <c r="F726" s="20">
        <v>372.66283543778974</v>
      </c>
      <c r="G726" s="20">
        <v>277.76367889361995</v>
      </c>
      <c r="H726" s="20">
        <v>0.11124138845027423</v>
      </c>
      <c r="I726" s="20">
        <v>1.0606908174338181</v>
      </c>
      <c r="J726" s="20">
        <v>0.35242565362548123</v>
      </c>
      <c r="K726" s="20">
        <v>-5.7723333389054945</v>
      </c>
      <c r="L726" s="20">
        <v>-18.770772072625412</v>
      </c>
      <c r="M726" s="20">
        <v>-19.484668017955794</v>
      </c>
      <c r="N726" s="20">
        <v>-14.938174489124563</v>
      </c>
      <c r="O726" s="20">
        <v>8.4937497471112091E-5</v>
      </c>
      <c r="P726" s="20">
        <v>4.2772906158536489E-2</v>
      </c>
      <c r="Q726" s="20">
        <v>4.0041113856860108E-4</v>
      </c>
      <c r="R726" s="3">
        <f t="shared" si="91"/>
        <v>0</v>
      </c>
      <c r="S726" s="3">
        <f t="shared" si="92"/>
        <v>0</v>
      </c>
      <c r="T726" s="3">
        <f t="shared" si="93"/>
        <v>0</v>
      </c>
      <c r="U726" s="3">
        <f t="shared" si="94"/>
        <v>0</v>
      </c>
      <c r="V726" s="3">
        <f t="shared" si="95"/>
        <v>0</v>
      </c>
      <c r="W726" s="3">
        <f t="shared" si="96"/>
        <v>0</v>
      </c>
      <c r="X726" s="3">
        <f t="shared" si="97"/>
        <v>0</v>
      </c>
    </row>
    <row r="727" spans="1:24" x14ac:dyDescent="0.25">
      <c r="A727" s="35">
        <v>44650</v>
      </c>
      <c r="B727" s="36">
        <v>21</v>
      </c>
      <c r="C727" s="18" t="str">
        <f t="shared" si="98"/>
        <v>44650_21</v>
      </c>
      <c r="D727" s="20">
        <v>187.61735944109736</v>
      </c>
      <c r="E727" s="20">
        <v>433.98082003295616</v>
      </c>
      <c r="F727" s="20">
        <v>417.12499272820287</v>
      </c>
      <c r="G727" s="20">
        <v>307.04159773836022</v>
      </c>
      <c r="H727" s="20">
        <v>0.1352071023755049</v>
      </c>
      <c r="I727" s="20">
        <v>1.219803980055141</v>
      </c>
      <c r="J727" s="20">
        <v>0.42191279420237243</v>
      </c>
      <c r="K727" s="20">
        <v>-8.8450177803229124</v>
      </c>
      <c r="L727" s="20">
        <v>-24.304372683009806</v>
      </c>
      <c r="M727" s="20">
        <v>-22.325753288062256</v>
      </c>
      <c r="N727" s="20">
        <v>-19.178274187820083</v>
      </c>
      <c r="O727" s="20">
        <v>-4.3898566932411365E-3</v>
      </c>
      <c r="P727" s="20">
        <v>7.9955246447740887E-3</v>
      </c>
      <c r="Q727" s="20">
        <v>-1.2959266324921091E-2</v>
      </c>
      <c r="R727" s="3">
        <f t="shared" si="91"/>
        <v>0</v>
      </c>
      <c r="S727" s="3">
        <f t="shared" si="92"/>
        <v>0</v>
      </c>
      <c r="T727" s="3">
        <f t="shared" si="93"/>
        <v>0</v>
      </c>
      <c r="U727" s="3">
        <f t="shared" si="94"/>
        <v>0</v>
      </c>
      <c r="V727" s="3">
        <f t="shared" si="95"/>
        <v>0</v>
      </c>
      <c r="W727" s="3">
        <f t="shared" si="96"/>
        <v>0</v>
      </c>
      <c r="X727" s="3">
        <f t="shared" si="97"/>
        <v>0</v>
      </c>
    </row>
    <row r="728" spans="1:24" x14ac:dyDescent="0.25">
      <c r="A728" s="35">
        <v>44650</v>
      </c>
      <c r="B728" s="36">
        <v>22</v>
      </c>
      <c r="C728" s="18" t="str">
        <f t="shared" si="98"/>
        <v>44650_22</v>
      </c>
      <c r="D728" s="20">
        <v>178.09432484933856</v>
      </c>
      <c r="E728" s="20">
        <v>414.80677549441447</v>
      </c>
      <c r="F728" s="20">
        <v>400.64079445473737</v>
      </c>
      <c r="G728" s="20">
        <v>292.86807797508766</v>
      </c>
      <c r="H728" s="20">
        <v>0.13032765446729905</v>
      </c>
      <c r="I728" s="20">
        <v>1.1781008046940258</v>
      </c>
      <c r="J728" s="20">
        <v>0.40672006588047771</v>
      </c>
      <c r="K728" s="20">
        <v>-13.340209799766068</v>
      </c>
      <c r="L728" s="20">
        <v>-33.793914969359776</v>
      </c>
      <c r="M728" s="20">
        <v>-31.134442784733181</v>
      </c>
      <c r="N728" s="20">
        <v>-26.517717036853142</v>
      </c>
      <c r="O728" s="20">
        <v>-8.2148087407998716E-3</v>
      </c>
      <c r="P728" s="20">
        <v>-1.7522746080387588E-2</v>
      </c>
      <c r="Q728" s="20">
        <v>-2.4159277425350595E-2</v>
      </c>
      <c r="R728" s="3">
        <f t="shared" si="91"/>
        <v>0</v>
      </c>
      <c r="S728" s="3">
        <f t="shared" si="92"/>
        <v>0</v>
      </c>
      <c r="T728" s="3">
        <f t="shared" si="93"/>
        <v>0</v>
      </c>
      <c r="U728" s="3">
        <f t="shared" si="94"/>
        <v>0</v>
      </c>
      <c r="V728" s="3">
        <f t="shared" si="95"/>
        <v>0</v>
      </c>
      <c r="W728" s="3">
        <f t="shared" si="96"/>
        <v>0</v>
      </c>
      <c r="X728" s="3">
        <f t="shared" si="97"/>
        <v>0</v>
      </c>
    </row>
    <row r="729" spans="1:24" x14ac:dyDescent="0.25">
      <c r="A729" s="35">
        <v>44650</v>
      </c>
      <c r="B729" s="36">
        <v>23</v>
      </c>
      <c r="C729" s="18" t="str">
        <f t="shared" si="98"/>
        <v>44650_23</v>
      </c>
      <c r="D729" s="20">
        <v>162.11045787607779</v>
      </c>
      <c r="E729" s="20">
        <v>381.10315807119349</v>
      </c>
      <c r="F729" s="20">
        <v>367.51754868817852</v>
      </c>
      <c r="G729" s="20">
        <v>267.04396716151211</v>
      </c>
      <c r="H729" s="20">
        <v>0.11881527208317971</v>
      </c>
      <c r="I729" s="20">
        <v>1.0893504785646104</v>
      </c>
      <c r="J729" s="20">
        <v>0.37277553000902691</v>
      </c>
      <c r="K729" s="20">
        <v>-16.123586967204663</v>
      </c>
      <c r="L729" s="20">
        <v>-38.865930700962259</v>
      </c>
      <c r="M729" s="20">
        <v>-35.911806041514069</v>
      </c>
      <c r="N729" s="20">
        <v>-30.976687531765791</v>
      </c>
      <c r="O729" s="20">
        <v>-8.8021955764045409E-3</v>
      </c>
      <c r="P729" s="20">
        <v>-2.4478624327557014E-2</v>
      </c>
      <c r="Q729" s="20">
        <v>-2.5683205346168313E-2</v>
      </c>
      <c r="R729" s="3">
        <f t="shared" si="91"/>
        <v>0</v>
      </c>
      <c r="S729" s="3">
        <f t="shared" si="92"/>
        <v>0</v>
      </c>
      <c r="T729" s="3">
        <f t="shared" si="93"/>
        <v>0</v>
      </c>
      <c r="U729" s="3">
        <f t="shared" si="94"/>
        <v>0</v>
      </c>
      <c r="V729" s="3">
        <f t="shared" si="95"/>
        <v>0</v>
      </c>
      <c r="W729" s="3">
        <f t="shared" si="96"/>
        <v>0</v>
      </c>
      <c r="X729" s="3">
        <f t="shared" si="97"/>
        <v>0</v>
      </c>
    </row>
    <row r="730" spans="1:24" x14ac:dyDescent="0.25">
      <c r="A730" s="35">
        <v>44650</v>
      </c>
      <c r="B730" s="36">
        <v>24</v>
      </c>
      <c r="C730" s="18" t="str">
        <f t="shared" si="98"/>
        <v>44650_24</v>
      </c>
      <c r="D730" s="20">
        <v>143.3725737572436</v>
      </c>
      <c r="E730" s="20">
        <v>336.15840658927777</v>
      </c>
      <c r="F730" s="20">
        <v>323.89854092045016</v>
      </c>
      <c r="G730" s="20">
        <v>235.08841640043462</v>
      </c>
      <c r="H730" s="20">
        <v>0.10907939102277818</v>
      </c>
      <c r="I730" s="20">
        <v>0.98228807192590262</v>
      </c>
      <c r="J730" s="20">
        <v>0.34422342533564343</v>
      </c>
      <c r="K730" s="20">
        <v>-18.833030818034267</v>
      </c>
      <c r="L730" s="20">
        <v>-44.09240245237514</v>
      </c>
      <c r="M730" s="20">
        <v>-41.505953828899884</v>
      </c>
      <c r="N730" s="20">
        <v>-35.796873351381635</v>
      </c>
      <c r="O730" s="20">
        <v>-8.6392108478827584E-3</v>
      </c>
      <c r="P730" s="20">
        <v>-3.2361786572859888E-2</v>
      </c>
      <c r="Q730" s="20">
        <v>-2.5118472633492581E-2</v>
      </c>
      <c r="R730" s="3">
        <f t="shared" si="91"/>
        <v>0</v>
      </c>
      <c r="S730" s="3">
        <f t="shared" si="92"/>
        <v>0</v>
      </c>
      <c r="T730" s="3">
        <f t="shared" si="93"/>
        <v>0</v>
      </c>
      <c r="U730" s="3">
        <f t="shared" si="94"/>
        <v>0</v>
      </c>
      <c r="V730" s="3">
        <f t="shared" si="95"/>
        <v>0</v>
      </c>
      <c r="W730" s="3">
        <f t="shared" si="96"/>
        <v>0</v>
      </c>
      <c r="X730" s="3">
        <f t="shared" si="97"/>
        <v>0</v>
      </c>
    </row>
    <row r="731" spans="1:24" s="19" customFormat="1" x14ac:dyDescent="0.25">
      <c r="A731" s="35">
        <v>44651</v>
      </c>
      <c r="B731" s="36">
        <v>1</v>
      </c>
      <c r="C731" s="18"/>
      <c r="D731" s="21">
        <v>125.42000790325514</v>
      </c>
      <c r="E731" s="21">
        <v>289.70605202916579</v>
      </c>
      <c r="F731" s="21">
        <v>275.34583154254369</v>
      </c>
      <c r="G731" s="21">
        <v>202.25253942508274</v>
      </c>
      <c r="H731" s="21">
        <v>9.9167930860831088E-2</v>
      </c>
      <c r="I731" s="21">
        <v>0.85956115188184357</v>
      </c>
      <c r="J731" s="21">
        <v>0.31414383377953142</v>
      </c>
      <c r="K731" s="21">
        <v>-20.494507938040762</v>
      </c>
      <c r="L731" s="21">
        <v>-48.656602132938147</v>
      </c>
      <c r="M731" s="21">
        <v>-46.277981671962763</v>
      </c>
      <c r="N731" s="21">
        <v>-39.026245695462862</v>
      </c>
      <c r="O731" s="21">
        <v>-8.7812834711256081E-3</v>
      </c>
      <c r="P731" s="21">
        <v>-4.3735435164540683E-2</v>
      </c>
      <c r="Q731" s="21">
        <v>-2.5202145496856763E-2</v>
      </c>
      <c r="R731" s="3">
        <f t="shared" ref="R731:R754" si="99">MAX(0,(K731-D731*0.2)*$T$5)+MAX(0,(K731-D731*0.3)*($U$5-$T$5))+MAX(0,(K731-D731*0.5)*($W$5-$V$5))+MAX(0,(K731-D731*0.8)*($X$5-$W$5))</f>
        <v>0</v>
      </c>
      <c r="S731" s="3">
        <f t="shared" ref="S731:S754" si="100">MAX(0,(L731-E731*0.2)*$T$5)+MAX(0,(L731-E731*0.3)*($U$5-$T$5))+MAX(0,(L731-E731*0.5)*($W$5-$V$5))+MAX(0,(L731-E731*0.8)*($X$5-$W$5))</f>
        <v>0</v>
      </c>
      <c r="T731" s="3">
        <f t="shared" ref="T731:T754" si="101">MAX(0,(M731-F731*0.2)*$T$5)+MAX(0,(M731-F731*0.3)*($U$5-$T$5))+MAX(0,(M731-F731*0.5)*($W$5-$V$5))+MAX(0,(M731-F731*0.8)*($X$5-$W$5))</f>
        <v>0</v>
      </c>
      <c r="U731" s="3">
        <f t="shared" ref="U731:U754" si="102">MAX(0,(N731-G731*0.2)*$T$5)+MAX(0,(N731-G731*0.3)*($U$5-$T$5))+MAX(0,(N731-G731*0.5)*($W$5-$V$5))+MAX(0,(N731-G731*0.8)*($X$5-$W$5))</f>
        <v>0</v>
      </c>
      <c r="V731" s="3">
        <f t="shared" ref="V731:V754" si="103">MAX(0,(O731-H731*0.2)*$T$5)+MAX(0,(O731-H731*0.3)*($U$5-$T$5))+MAX(0,(O731-H731*0.5)*($W$5-$V$5))+MAX(0,(O731-H731*0.8)*($X$5-$W$5))</f>
        <v>0</v>
      </c>
      <c r="W731" s="3">
        <f t="shared" ref="W731:W754" si="104">MAX(0,(P731-I731*0.2)*$T$5)+MAX(0,(P731-I731*0.3)*($U$5-$T$5))+MAX(0,(P731-I731*0.5)*($W$5-$V$5))+MAX(0,(P731-I731*0.8)*($X$5-$W$5))</f>
        <v>0</v>
      </c>
      <c r="X731" s="3">
        <f t="shared" ref="X731:X754" si="105">MAX(0,(Q731-J731*0.2)*$T$5)+MAX(0,(Q731-J731*0.3)*($U$5-$T$5))+MAX(0,(Q731-J731*0.5)*($W$5-$V$5))+MAX(0,(Q731-J731*0.8)*($X$5-$W$5))</f>
        <v>0</v>
      </c>
    </row>
    <row r="732" spans="1:24" x14ac:dyDescent="0.25">
      <c r="A732" s="35">
        <v>44651</v>
      </c>
      <c r="B732" s="36">
        <v>2</v>
      </c>
      <c r="C732" s="18"/>
      <c r="D732" s="20">
        <v>112.83461302676105</v>
      </c>
      <c r="E732" s="20">
        <v>256.9883622126751</v>
      </c>
      <c r="F732" s="20">
        <v>241.51055511054918</v>
      </c>
      <c r="G732" s="20">
        <v>178.45268713084147</v>
      </c>
      <c r="H732" s="20">
        <v>9.4462038151019154E-2</v>
      </c>
      <c r="I732" s="20">
        <v>0.79635676093015662</v>
      </c>
      <c r="J732" s="20">
        <v>0.29997112159214562</v>
      </c>
      <c r="K732" s="20">
        <v>-21.360161805725372</v>
      </c>
      <c r="L732" s="20">
        <v>-50.995010644798683</v>
      </c>
      <c r="M732" s="20">
        <v>-48.569699319849398</v>
      </c>
      <c r="N732" s="20">
        <v>-40.454642242951131</v>
      </c>
      <c r="O732" s="20">
        <v>-8.0182171283733894E-3</v>
      </c>
      <c r="P732" s="20">
        <v>-4.4907593357260578E-2</v>
      </c>
      <c r="Q732" s="20">
        <v>-2.290912417399936E-2</v>
      </c>
      <c r="R732" s="3">
        <f t="shared" si="99"/>
        <v>0</v>
      </c>
      <c r="S732" s="3">
        <f t="shared" si="100"/>
        <v>0</v>
      </c>
      <c r="T732" s="3">
        <f t="shared" si="101"/>
        <v>0</v>
      </c>
      <c r="U732" s="3">
        <f t="shared" si="102"/>
        <v>0</v>
      </c>
      <c r="V732" s="3">
        <f t="shared" si="103"/>
        <v>0</v>
      </c>
      <c r="W732" s="3">
        <f t="shared" si="104"/>
        <v>0</v>
      </c>
      <c r="X732" s="3">
        <f t="shared" si="105"/>
        <v>0</v>
      </c>
    </row>
    <row r="733" spans="1:24" x14ac:dyDescent="0.25">
      <c r="A733" s="35">
        <v>44651</v>
      </c>
      <c r="B733" s="36">
        <v>3</v>
      </c>
      <c r="C733" s="18"/>
      <c r="D733" s="20">
        <v>105.39242127783851</v>
      </c>
      <c r="E733" s="20">
        <v>239.17416473694794</v>
      </c>
      <c r="F733" s="20">
        <v>223.11141846136545</v>
      </c>
      <c r="G733" s="20">
        <v>165.14631298171881</v>
      </c>
      <c r="H733" s="20">
        <v>9.2177669584513691E-2</v>
      </c>
      <c r="I733" s="20">
        <v>0.78464259976525774</v>
      </c>
      <c r="J733" s="20">
        <v>0.29281102278234822</v>
      </c>
      <c r="K733" s="20">
        <v>-22.496616596285453</v>
      </c>
      <c r="L733" s="20">
        <v>-53.227753192013715</v>
      </c>
      <c r="M733" s="20">
        <v>-50.442778153659631</v>
      </c>
      <c r="N733" s="20">
        <v>-42.019782744102606</v>
      </c>
      <c r="O733" s="20">
        <v>-8.3873386249375317E-3</v>
      </c>
      <c r="P733" s="20">
        <v>-3.9731972419252977E-2</v>
      </c>
      <c r="Q733" s="20">
        <v>-2.3965453489731885E-2</v>
      </c>
      <c r="R733" s="3">
        <f t="shared" si="99"/>
        <v>0</v>
      </c>
      <c r="S733" s="3">
        <f t="shared" si="100"/>
        <v>0</v>
      </c>
      <c r="T733" s="3">
        <f t="shared" si="101"/>
        <v>0</v>
      </c>
      <c r="U733" s="3">
        <f t="shared" si="102"/>
        <v>0</v>
      </c>
      <c r="V733" s="3">
        <f t="shared" si="103"/>
        <v>0</v>
      </c>
      <c r="W733" s="3">
        <f t="shared" si="104"/>
        <v>0</v>
      </c>
      <c r="X733" s="3">
        <f t="shared" si="105"/>
        <v>0</v>
      </c>
    </row>
    <row r="734" spans="1:24" x14ac:dyDescent="0.25">
      <c r="A734" s="35">
        <v>44651</v>
      </c>
      <c r="B734" s="36">
        <v>4</v>
      </c>
      <c r="C734" s="18"/>
      <c r="D734" s="20">
        <v>102.25443198023805</v>
      </c>
      <c r="E734" s="20">
        <v>230.92723016353528</v>
      </c>
      <c r="F734" s="20">
        <v>213.79802822621238</v>
      </c>
      <c r="G734" s="20">
        <v>159.21640482202466</v>
      </c>
      <c r="H734" s="20">
        <v>8.9980735333338224E-2</v>
      </c>
      <c r="I734" s="20">
        <v>0.75622823271400741</v>
      </c>
      <c r="J734" s="20">
        <v>0.28543161521078042</v>
      </c>
      <c r="K734" s="20">
        <v>-23.170059248860063</v>
      </c>
      <c r="L734" s="20">
        <v>-54.140782365826077</v>
      </c>
      <c r="M734" s="20">
        <v>-51.156098832033123</v>
      </c>
      <c r="N734" s="20">
        <v>-42.752703058788768</v>
      </c>
      <c r="O734" s="20">
        <v>-1.0949987538562723E-2</v>
      </c>
      <c r="P734" s="20">
        <v>-5.5246411344493901E-2</v>
      </c>
      <c r="Q734" s="20">
        <v>-3.1371281896787437E-2</v>
      </c>
      <c r="R734" s="3">
        <f t="shared" si="99"/>
        <v>0</v>
      </c>
      <c r="S734" s="3">
        <f t="shared" si="100"/>
        <v>0</v>
      </c>
      <c r="T734" s="3">
        <f t="shared" si="101"/>
        <v>0</v>
      </c>
      <c r="U734" s="3">
        <f t="shared" si="102"/>
        <v>0</v>
      </c>
      <c r="V734" s="3">
        <f t="shared" si="103"/>
        <v>0</v>
      </c>
      <c r="W734" s="3">
        <f t="shared" si="104"/>
        <v>0</v>
      </c>
      <c r="X734" s="3">
        <f t="shared" si="105"/>
        <v>0</v>
      </c>
    </row>
    <row r="735" spans="1:24" x14ac:dyDescent="0.25">
      <c r="A735" s="35">
        <v>44651</v>
      </c>
      <c r="B735" s="36">
        <v>5</v>
      </c>
      <c r="C735" s="18"/>
      <c r="D735" s="20">
        <v>100.75597963629146</v>
      </c>
      <c r="E735" s="20">
        <v>227.12491712995944</v>
      </c>
      <c r="F735" s="20">
        <v>209.37958758229135</v>
      </c>
      <c r="G735" s="20">
        <v>156.29520724175612</v>
      </c>
      <c r="H735" s="20">
        <v>8.6590876129288119E-2</v>
      </c>
      <c r="I735" s="20">
        <v>0.74204470189852278</v>
      </c>
      <c r="J735" s="20">
        <v>0.27513762562974281</v>
      </c>
      <c r="K735" s="20">
        <v>-22.329877089371692</v>
      </c>
      <c r="L735" s="20">
        <v>-51.981214797148283</v>
      </c>
      <c r="M735" s="20">
        <v>-49.48711321374121</v>
      </c>
      <c r="N735" s="20">
        <v>-41.467423073744129</v>
      </c>
      <c r="O735" s="20">
        <v>-1.1523424131997488E-2</v>
      </c>
      <c r="P735" s="20">
        <v>-5.5109936936481613E-2</v>
      </c>
      <c r="Q735" s="20">
        <v>-3.2981598546336657E-2</v>
      </c>
      <c r="R735" s="3">
        <f t="shared" si="99"/>
        <v>0</v>
      </c>
      <c r="S735" s="3">
        <f t="shared" si="100"/>
        <v>0</v>
      </c>
      <c r="T735" s="3">
        <f t="shared" si="101"/>
        <v>0</v>
      </c>
      <c r="U735" s="3">
        <f t="shared" si="102"/>
        <v>0</v>
      </c>
      <c r="V735" s="3">
        <f t="shared" si="103"/>
        <v>0</v>
      </c>
      <c r="W735" s="3">
        <f t="shared" si="104"/>
        <v>0</v>
      </c>
      <c r="X735" s="3">
        <f t="shared" si="105"/>
        <v>0</v>
      </c>
    </row>
    <row r="736" spans="1:24" x14ac:dyDescent="0.25">
      <c r="A736" s="35">
        <v>44651</v>
      </c>
      <c r="B736" s="36">
        <v>6</v>
      </c>
      <c r="C736" s="18"/>
      <c r="D736" s="20">
        <v>102.88039284157183</v>
      </c>
      <c r="E736" s="20">
        <v>233.84719833377196</v>
      </c>
      <c r="F736" s="20">
        <v>217.17864106133766</v>
      </c>
      <c r="G736" s="20">
        <v>160.63757831079772</v>
      </c>
      <c r="H736" s="20">
        <v>8.9766318708830672E-2</v>
      </c>
      <c r="I736" s="20">
        <v>0.76632665251413878</v>
      </c>
      <c r="J736" s="20">
        <v>0.28395326638336932</v>
      </c>
      <c r="K736" s="20">
        <v>-22.941068303525384</v>
      </c>
      <c r="L736" s="20">
        <v>-54.277974954222778</v>
      </c>
      <c r="M736" s="20">
        <v>-50.276861036483986</v>
      </c>
      <c r="N736" s="20">
        <v>-41.861388406156401</v>
      </c>
      <c r="O736" s="20">
        <v>-1.012760047841884E-2</v>
      </c>
      <c r="P736" s="20">
        <v>-5.433584333291383E-2</v>
      </c>
      <c r="Q736" s="20">
        <v>-2.9062386891845489E-2</v>
      </c>
      <c r="R736" s="3">
        <f t="shared" si="99"/>
        <v>0</v>
      </c>
      <c r="S736" s="3">
        <f t="shared" si="100"/>
        <v>0</v>
      </c>
      <c r="T736" s="3">
        <f t="shared" si="101"/>
        <v>0</v>
      </c>
      <c r="U736" s="3">
        <f t="shared" si="102"/>
        <v>0</v>
      </c>
      <c r="V736" s="3">
        <f t="shared" si="103"/>
        <v>0</v>
      </c>
      <c r="W736" s="3">
        <f t="shared" si="104"/>
        <v>0</v>
      </c>
      <c r="X736" s="3">
        <f t="shared" si="105"/>
        <v>0</v>
      </c>
    </row>
    <row r="737" spans="1:24" x14ac:dyDescent="0.25">
      <c r="A737" s="35">
        <v>44651</v>
      </c>
      <c r="B737" s="36">
        <v>7</v>
      </c>
      <c r="C737" s="18"/>
      <c r="D737" s="20">
        <v>118.68045447687344</v>
      </c>
      <c r="E737" s="20">
        <v>271.46382054069301</v>
      </c>
      <c r="F737" s="20">
        <v>251.39356724965523</v>
      </c>
      <c r="G737" s="20">
        <v>186.5760284604477</v>
      </c>
      <c r="H737" s="20">
        <v>9.6931115082388553E-2</v>
      </c>
      <c r="I737" s="20">
        <v>0.84805653698994443</v>
      </c>
      <c r="J737" s="20">
        <v>0.30575852619938149</v>
      </c>
      <c r="K737" s="20">
        <v>-22.345513072719477</v>
      </c>
      <c r="L737" s="20">
        <v>-53.207124116592304</v>
      </c>
      <c r="M737" s="20">
        <v>-51.484739958776345</v>
      </c>
      <c r="N737" s="20">
        <v>-41.334505225745907</v>
      </c>
      <c r="O737" s="20">
        <v>-9.6382546839091626E-3</v>
      </c>
      <c r="P737" s="20">
        <v>-5.3458741687733784E-2</v>
      </c>
      <c r="Q737" s="20">
        <v>-2.7726847409678682E-2</v>
      </c>
      <c r="R737" s="3">
        <f t="shared" si="99"/>
        <v>0</v>
      </c>
      <c r="S737" s="3">
        <f t="shared" si="100"/>
        <v>0</v>
      </c>
      <c r="T737" s="3">
        <f t="shared" si="101"/>
        <v>0</v>
      </c>
      <c r="U737" s="3">
        <f t="shared" si="102"/>
        <v>0</v>
      </c>
      <c r="V737" s="3">
        <f t="shared" si="103"/>
        <v>0</v>
      </c>
      <c r="W737" s="3">
        <f t="shared" si="104"/>
        <v>0</v>
      </c>
      <c r="X737" s="3">
        <f t="shared" si="105"/>
        <v>0</v>
      </c>
    </row>
    <row r="738" spans="1:24" x14ac:dyDescent="0.25">
      <c r="A738" s="35">
        <v>44651</v>
      </c>
      <c r="B738" s="36">
        <v>8</v>
      </c>
      <c r="C738" s="18"/>
      <c r="D738" s="20">
        <v>140.92381976007684</v>
      </c>
      <c r="E738" s="20">
        <v>317.90179403130816</v>
      </c>
      <c r="F738" s="20">
        <v>291.84182718979162</v>
      </c>
      <c r="G738" s="20">
        <v>223.06927011048262</v>
      </c>
      <c r="H738" s="20">
        <v>0.10378415705870059</v>
      </c>
      <c r="I738" s="20">
        <v>0.95408159394616621</v>
      </c>
      <c r="J738" s="20">
        <v>0.32625240059701843</v>
      </c>
      <c r="K738" s="20">
        <v>-18.646037628248518</v>
      </c>
      <c r="L738" s="20">
        <v>-45.926991830390058</v>
      </c>
      <c r="M738" s="20">
        <v>-46.381812724993175</v>
      </c>
      <c r="N738" s="20">
        <v>-35.544921438868428</v>
      </c>
      <c r="O738" s="20">
        <v>-1.0600094378681459E-2</v>
      </c>
      <c r="P738" s="20">
        <v>-4.5429747860329772E-2</v>
      </c>
      <c r="Q738" s="20">
        <v>-3.0756005765648589E-2</v>
      </c>
      <c r="R738" s="3">
        <f t="shared" si="99"/>
        <v>0</v>
      </c>
      <c r="S738" s="3">
        <f t="shared" si="100"/>
        <v>0</v>
      </c>
      <c r="T738" s="3">
        <f t="shared" si="101"/>
        <v>0</v>
      </c>
      <c r="U738" s="3">
        <f t="shared" si="102"/>
        <v>0</v>
      </c>
      <c r="V738" s="3">
        <f t="shared" si="103"/>
        <v>0</v>
      </c>
      <c r="W738" s="3">
        <f t="shared" si="104"/>
        <v>0</v>
      </c>
      <c r="X738" s="3">
        <f t="shared" si="105"/>
        <v>0</v>
      </c>
    </row>
    <row r="739" spans="1:24" x14ac:dyDescent="0.25">
      <c r="A739" s="35">
        <v>44651</v>
      </c>
      <c r="B739" s="36">
        <v>9</v>
      </c>
      <c r="C739" s="18"/>
      <c r="D739" s="20">
        <v>151.21089540546834</v>
      </c>
      <c r="E739" s="20">
        <v>343.62321402546911</v>
      </c>
      <c r="F739" s="20">
        <v>311.81178584545773</v>
      </c>
      <c r="G739" s="20">
        <v>237.98388626663572</v>
      </c>
      <c r="H739" s="20">
        <v>0.11009524031368279</v>
      </c>
      <c r="I739" s="20">
        <v>1.065540259224252</v>
      </c>
      <c r="J739" s="20">
        <v>0.34574694607239942</v>
      </c>
      <c r="K739" s="20">
        <v>-15.015613704914397</v>
      </c>
      <c r="L739" s="20">
        <v>-35.250924356416768</v>
      </c>
      <c r="M739" s="20">
        <v>-39.32996603084127</v>
      </c>
      <c r="N739" s="20">
        <v>-32.449104629242747</v>
      </c>
      <c r="O739" s="20">
        <v>9.5727402629895101E-3</v>
      </c>
      <c r="P739" s="20">
        <v>9.3833083296345862E-2</v>
      </c>
      <c r="Q739" s="20">
        <v>2.7248827326672311E-2</v>
      </c>
      <c r="R739" s="3">
        <f t="shared" si="99"/>
        <v>0</v>
      </c>
      <c r="S739" s="3">
        <f t="shared" si="100"/>
        <v>0</v>
      </c>
      <c r="T739" s="3">
        <f t="shared" si="101"/>
        <v>0</v>
      </c>
      <c r="U739" s="3">
        <f t="shared" si="102"/>
        <v>0</v>
      </c>
      <c r="V739" s="3">
        <f t="shared" si="103"/>
        <v>0</v>
      </c>
      <c r="W739" s="3">
        <f t="shared" si="104"/>
        <v>0</v>
      </c>
      <c r="X739" s="3">
        <f t="shared" si="105"/>
        <v>0</v>
      </c>
    </row>
    <row r="740" spans="1:24" x14ac:dyDescent="0.25">
      <c r="A740" s="35">
        <v>44651</v>
      </c>
      <c r="B740" s="36">
        <v>10</v>
      </c>
      <c r="C740" s="18"/>
      <c r="D740" s="20">
        <v>163.72130367901821</v>
      </c>
      <c r="E740" s="20">
        <v>375.55105247035823</v>
      </c>
      <c r="F740" s="20">
        <v>340.64401131255954</v>
      </c>
      <c r="G740" s="20">
        <v>260.77384378482787</v>
      </c>
      <c r="H740" s="20">
        <v>0.12563242004952443</v>
      </c>
      <c r="I740" s="20">
        <v>1.2729776314768702</v>
      </c>
      <c r="J740" s="20">
        <v>0.39150515320818075</v>
      </c>
      <c r="K740" s="20">
        <v>-8.8164640213548306</v>
      </c>
      <c r="L740" s="20">
        <v>-22.396377989831535</v>
      </c>
      <c r="M740" s="20">
        <v>-27.105608116225696</v>
      </c>
      <c r="N740" s="20">
        <v>-24.724263264705559</v>
      </c>
      <c r="O740" s="20">
        <v>3.6987724628909577E-2</v>
      </c>
      <c r="P740" s="20">
        <v>0.24989829328497989</v>
      </c>
      <c r="Q740" s="20">
        <v>0.10650834916929132</v>
      </c>
      <c r="R740" s="3">
        <f t="shared" si="99"/>
        <v>0</v>
      </c>
      <c r="S740" s="3">
        <f t="shared" si="100"/>
        <v>0</v>
      </c>
      <c r="T740" s="3">
        <f t="shared" si="101"/>
        <v>0</v>
      </c>
      <c r="U740" s="3">
        <f t="shared" si="102"/>
        <v>0</v>
      </c>
      <c r="V740" s="3">
        <f t="shared" si="103"/>
        <v>9.1319691525717103E-2</v>
      </c>
      <c r="W740" s="3">
        <f t="shared" si="104"/>
        <v>0</v>
      </c>
      <c r="X740" s="3">
        <f t="shared" si="105"/>
        <v>0.21716814534441711</v>
      </c>
    </row>
    <row r="741" spans="1:24" x14ac:dyDescent="0.25">
      <c r="A741" s="35">
        <v>44651</v>
      </c>
      <c r="B741" s="36">
        <v>11</v>
      </c>
      <c r="C741" s="18"/>
      <c r="D741" s="20">
        <v>170.04087882203947</v>
      </c>
      <c r="E741" s="20">
        <v>392.62399569525888</v>
      </c>
      <c r="F741" s="20">
        <v>355.4489616390656</v>
      </c>
      <c r="G741" s="20">
        <v>270.85647944880043</v>
      </c>
      <c r="H741" s="20">
        <v>0.13212230699310823</v>
      </c>
      <c r="I741" s="20">
        <v>1.356676146426546</v>
      </c>
      <c r="J741" s="20">
        <v>0.41074557774345499</v>
      </c>
      <c r="K741" s="20">
        <v>-2.0691257742309972</v>
      </c>
      <c r="L741" s="20">
        <v>-9.011745023966661</v>
      </c>
      <c r="M741" s="20">
        <v>-15.24753548668825</v>
      </c>
      <c r="N741" s="20">
        <v>-15.929253779426741</v>
      </c>
      <c r="O741" s="20">
        <v>5.6475658570212701E-2</v>
      </c>
      <c r="P741" s="20">
        <v>0.36896812198141399</v>
      </c>
      <c r="Q741" s="20">
        <v>0.16300071033239619</v>
      </c>
      <c r="R741" s="3">
        <f t="shared" si="99"/>
        <v>0</v>
      </c>
      <c r="S741" s="3">
        <f t="shared" si="100"/>
        <v>0</v>
      </c>
      <c r="T741" s="3">
        <f t="shared" si="101"/>
        <v>0</v>
      </c>
      <c r="U741" s="3">
        <f t="shared" si="102"/>
        <v>0</v>
      </c>
      <c r="V741" s="3">
        <f t="shared" si="103"/>
        <v>0.3351427173927426</v>
      </c>
      <c r="W741" s="3">
        <f t="shared" si="104"/>
        <v>0.75167564086731053</v>
      </c>
      <c r="X741" s="3">
        <f t="shared" si="105"/>
        <v>0.86762230732842993</v>
      </c>
    </row>
    <row r="742" spans="1:24" x14ac:dyDescent="0.25">
      <c r="A742" s="35">
        <v>44651</v>
      </c>
      <c r="B742" s="36">
        <v>12</v>
      </c>
      <c r="C742" s="18"/>
      <c r="D742" s="20">
        <v>177.36886349397241</v>
      </c>
      <c r="E742" s="20">
        <v>405.20619747114023</v>
      </c>
      <c r="F742" s="20">
        <v>367.31994169338759</v>
      </c>
      <c r="G742" s="20">
        <v>280.7052001463619</v>
      </c>
      <c r="H742" s="20">
        <v>0.13525322999196909</v>
      </c>
      <c r="I742" s="20">
        <v>1.389881180454259</v>
      </c>
      <c r="J742" s="20">
        <v>0.4201379057925082</v>
      </c>
      <c r="K742" s="20">
        <v>0.48545531431418754</v>
      </c>
      <c r="L742" s="20">
        <v>-3.9373175317593168</v>
      </c>
      <c r="M742" s="20">
        <v>-9.7856251709857478</v>
      </c>
      <c r="N742" s="20">
        <v>-11.912996490327304</v>
      </c>
      <c r="O742" s="20">
        <v>5.8780665083457723E-2</v>
      </c>
      <c r="P742" s="20">
        <v>0.38930149967142519</v>
      </c>
      <c r="Q742" s="20">
        <v>0.16948557057008382</v>
      </c>
      <c r="R742" s="3">
        <f t="shared" si="99"/>
        <v>0</v>
      </c>
      <c r="S742" s="3">
        <f t="shared" si="100"/>
        <v>0</v>
      </c>
      <c r="T742" s="3">
        <f t="shared" si="101"/>
        <v>0</v>
      </c>
      <c r="U742" s="3">
        <f t="shared" si="102"/>
        <v>0</v>
      </c>
      <c r="V742" s="3">
        <f t="shared" si="103"/>
        <v>0.35648495891310522</v>
      </c>
      <c r="W742" s="3">
        <f t="shared" si="104"/>
        <v>0.85709320430683444</v>
      </c>
      <c r="X742" s="3">
        <f t="shared" si="105"/>
        <v>0.92568765788342922</v>
      </c>
    </row>
    <row r="743" spans="1:24" x14ac:dyDescent="0.25">
      <c r="A743" s="35">
        <v>44651</v>
      </c>
      <c r="B743" s="36">
        <v>13</v>
      </c>
      <c r="C743" s="18"/>
      <c r="D743" s="20">
        <v>183.86001363919664</v>
      </c>
      <c r="E743" s="20">
        <v>416.87904421511337</v>
      </c>
      <c r="F743" s="20">
        <v>379.38311298856752</v>
      </c>
      <c r="G743" s="20">
        <v>291.45848891899118</v>
      </c>
      <c r="H743" s="20">
        <v>0.13665594863907646</v>
      </c>
      <c r="I743" s="20">
        <v>1.3871050227403869</v>
      </c>
      <c r="J743" s="20">
        <v>0.42464716724420831</v>
      </c>
      <c r="K743" s="20">
        <v>3.6422582257425158</v>
      </c>
      <c r="L743" s="20">
        <v>2.5057628124251878</v>
      </c>
      <c r="M743" s="20">
        <v>-3.7331842495886769</v>
      </c>
      <c r="N743" s="20">
        <v>-6.5726990696096621</v>
      </c>
      <c r="O743" s="20">
        <v>5.9332218880677981E-2</v>
      </c>
      <c r="P743" s="20">
        <v>0.39266773414367812</v>
      </c>
      <c r="Q743" s="20">
        <v>0.17138742013625155</v>
      </c>
      <c r="R743" s="3">
        <f t="shared" si="99"/>
        <v>0</v>
      </c>
      <c r="S743" s="3">
        <f t="shared" si="100"/>
        <v>0</v>
      </c>
      <c r="T743" s="3">
        <f t="shared" si="101"/>
        <v>0</v>
      </c>
      <c r="U743" s="3">
        <f t="shared" si="102"/>
        <v>0</v>
      </c>
      <c r="V743" s="3">
        <f t="shared" si="103"/>
        <v>0.35937720497071979</v>
      </c>
      <c r="W743" s="3">
        <f t="shared" si="104"/>
        <v>0.88728457115653003</v>
      </c>
      <c r="X743" s="3">
        <f t="shared" si="105"/>
        <v>0.93677056228827016</v>
      </c>
    </row>
    <row r="744" spans="1:24" x14ac:dyDescent="0.25">
      <c r="A744" s="35">
        <v>44651</v>
      </c>
      <c r="B744" s="36">
        <v>14</v>
      </c>
      <c r="C744" s="18"/>
      <c r="D744" s="20">
        <v>186.96916482445462</v>
      </c>
      <c r="E744" s="20">
        <v>422.90236036565284</v>
      </c>
      <c r="F744" s="20">
        <v>386.0297094450043</v>
      </c>
      <c r="G744" s="20">
        <v>297.75471252392259</v>
      </c>
      <c r="H744" s="20">
        <v>0.13310497924071163</v>
      </c>
      <c r="I744" s="20">
        <v>1.3645667870591462</v>
      </c>
      <c r="J744" s="20">
        <v>0.41403776301051343</v>
      </c>
      <c r="K744" s="20">
        <v>3.6743784992574606</v>
      </c>
      <c r="L744" s="20">
        <v>1.0759442602083911</v>
      </c>
      <c r="M744" s="20">
        <v>-5.2902533439073434</v>
      </c>
      <c r="N744" s="20">
        <v>-6.5492317928402493</v>
      </c>
      <c r="O744" s="20">
        <v>5.9709629810835801E-2</v>
      </c>
      <c r="P744" s="20">
        <v>0.38290368440212208</v>
      </c>
      <c r="Q744" s="20">
        <v>0.17252361306025665</v>
      </c>
      <c r="R744" s="3">
        <f t="shared" si="99"/>
        <v>0</v>
      </c>
      <c r="S744" s="3">
        <f t="shared" si="100"/>
        <v>0</v>
      </c>
      <c r="T744" s="3">
        <f t="shared" si="101"/>
        <v>0</v>
      </c>
      <c r="U744" s="3">
        <f t="shared" si="102"/>
        <v>0</v>
      </c>
      <c r="V744" s="3">
        <f t="shared" si="103"/>
        <v>0.37664204528480638</v>
      </c>
      <c r="W744" s="3">
        <f t="shared" si="104"/>
        <v>0.84681552749826439</v>
      </c>
      <c r="X744" s="3">
        <f t="shared" si="105"/>
        <v>0.98847255672755086</v>
      </c>
    </row>
    <row r="745" spans="1:24" x14ac:dyDescent="0.25">
      <c r="A745" s="35">
        <v>44651</v>
      </c>
      <c r="B745" s="36">
        <v>15</v>
      </c>
      <c r="C745" s="18"/>
      <c r="D745" s="20">
        <v>187.45798428584044</v>
      </c>
      <c r="E745" s="20">
        <v>430.32964343455296</v>
      </c>
      <c r="F745" s="20">
        <v>392.57048971962979</v>
      </c>
      <c r="G745" s="20">
        <v>298.89355920290848</v>
      </c>
      <c r="H745" s="20">
        <v>0.13067027139921292</v>
      </c>
      <c r="I745" s="20">
        <v>1.3936557563118972</v>
      </c>
      <c r="J745" s="20">
        <v>0.40799627821669093</v>
      </c>
      <c r="K745" s="20">
        <v>6.8075721028822</v>
      </c>
      <c r="L745" s="20">
        <v>9.6900937777875331</v>
      </c>
      <c r="M745" s="20">
        <v>3.6937722423289507</v>
      </c>
      <c r="N745" s="20">
        <v>-1.2716528380406169</v>
      </c>
      <c r="O745" s="20">
        <v>5.8671017613331357E-2</v>
      </c>
      <c r="P745" s="20">
        <v>0.40448169830422809</v>
      </c>
      <c r="Q745" s="20">
        <v>0.16957650349601847</v>
      </c>
      <c r="R745" s="3">
        <f t="shared" si="99"/>
        <v>0</v>
      </c>
      <c r="S745" s="3">
        <f t="shared" si="100"/>
        <v>0</v>
      </c>
      <c r="T745" s="3">
        <f t="shared" si="101"/>
        <v>0</v>
      </c>
      <c r="U745" s="3">
        <f t="shared" si="102"/>
        <v>0</v>
      </c>
      <c r="V745" s="3">
        <f t="shared" si="103"/>
        <v>0.37049529746548648</v>
      </c>
      <c r="W745" s="3">
        <f t="shared" si="104"/>
        <v>0.96815346167519256</v>
      </c>
      <c r="X745" s="3">
        <f t="shared" si="105"/>
        <v>0.96809250346890741</v>
      </c>
    </row>
    <row r="746" spans="1:24" x14ac:dyDescent="0.25">
      <c r="A746" s="35">
        <v>44651</v>
      </c>
      <c r="B746" s="36">
        <v>16</v>
      </c>
      <c r="C746" s="18"/>
      <c r="D746" s="20">
        <v>187.95259390420992</v>
      </c>
      <c r="E746" s="20">
        <v>431.75149115809558</v>
      </c>
      <c r="F746" s="20">
        <v>393.80601162389257</v>
      </c>
      <c r="G746" s="20">
        <v>298.20523629298407</v>
      </c>
      <c r="H746" s="20">
        <v>0.13848010422735724</v>
      </c>
      <c r="I746" s="20">
        <v>1.4443245580443933</v>
      </c>
      <c r="J746" s="20">
        <v>0.43089847130981029</v>
      </c>
      <c r="K746" s="20">
        <v>7.5788666182248612</v>
      </c>
      <c r="L746" s="20">
        <v>12.347592428689182</v>
      </c>
      <c r="M746" s="20">
        <v>6.7407507214902402</v>
      </c>
      <c r="N746" s="20">
        <v>-0.28459706931024797</v>
      </c>
      <c r="O746" s="20">
        <v>6.5111951065005155E-2</v>
      </c>
      <c r="P746" s="20">
        <v>0.44295347650215788</v>
      </c>
      <c r="Q746" s="20">
        <v>0.18837484194858031</v>
      </c>
      <c r="R746" s="3">
        <f t="shared" si="99"/>
        <v>0</v>
      </c>
      <c r="S746" s="3">
        <f t="shared" si="100"/>
        <v>0</v>
      </c>
      <c r="T746" s="3">
        <f t="shared" si="101"/>
        <v>0</v>
      </c>
      <c r="U746" s="3">
        <f t="shared" si="102"/>
        <v>0</v>
      </c>
      <c r="V746" s="3">
        <f t="shared" si="103"/>
        <v>0.433314336467856</v>
      </c>
      <c r="W746" s="3">
        <f t="shared" si="104"/>
        <v>1.2458384614278768</v>
      </c>
      <c r="X746" s="3">
        <f t="shared" si="105"/>
        <v>1.1510664093636662</v>
      </c>
    </row>
    <row r="747" spans="1:24" x14ac:dyDescent="0.25">
      <c r="A747" s="35">
        <v>44651</v>
      </c>
      <c r="B747" s="36">
        <v>17</v>
      </c>
      <c r="C747" s="18"/>
      <c r="D747" s="20">
        <v>186.19920461372806</v>
      </c>
      <c r="E747" s="20">
        <v>427.58026860239471</v>
      </c>
      <c r="F747" s="20">
        <v>391.64201073074884</v>
      </c>
      <c r="G747" s="20">
        <v>295.51557139304651</v>
      </c>
      <c r="H747" s="20">
        <v>0.12843041522181486</v>
      </c>
      <c r="I747" s="20">
        <v>1.3721125917449082</v>
      </c>
      <c r="J747" s="20">
        <v>0.40235096539592785</v>
      </c>
      <c r="K747" s="20">
        <v>6.9376241948300574</v>
      </c>
      <c r="L747" s="20">
        <v>9.0181287493198035</v>
      </c>
      <c r="M747" s="20">
        <v>4.8531196053555608</v>
      </c>
      <c r="N747" s="20">
        <v>-1.9165413653290608</v>
      </c>
      <c r="O747" s="20">
        <v>4.8934364548198848E-2</v>
      </c>
      <c r="P747" s="20">
        <v>0.35572893170025827</v>
      </c>
      <c r="Q747" s="20">
        <v>0.14174751193523685</v>
      </c>
      <c r="R747" s="3">
        <f t="shared" si="99"/>
        <v>0</v>
      </c>
      <c r="S747" s="3">
        <f t="shared" si="100"/>
        <v>0</v>
      </c>
      <c r="T747" s="3">
        <f t="shared" si="101"/>
        <v>0</v>
      </c>
      <c r="U747" s="3">
        <f t="shared" si="102"/>
        <v>0</v>
      </c>
      <c r="V747" s="3">
        <f t="shared" si="103"/>
        <v>0.2431160133049684</v>
      </c>
      <c r="W747" s="3">
        <f t="shared" si="104"/>
        <v>0.62597807639147884</v>
      </c>
      <c r="X747" s="3">
        <f t="shared" si="105"/>
        <v>0.60145729400907255</v>
      </c>
    </row>
    <row r="748" spans="1:24" x14ac:dyDescent="0.25">
      <c r="A748" s="35">
        <v>44651</v>
      </c>
      <c r="B748" s="36">
        <v>18</v>
      </c>
      <c r="C748" s="18"/>
      <c r="D748" s="20">
        <v>180.22638807590533</v>
      </c>
      <c r="E748" s="20">
        <v>412.98107778807326</v>
      </c>
      <c r="F748" s="20">
        <v>382.10624494192007</v>
      </c>
      <c r="G748" s="20">
        <v>288.52026139842872</v>
      </c>
      <c r="H748" s="20">
        <v>0.12173999769369959</v>
      </c>
      <c r="I748" s="20">
        <v>1.2698268277162719</v>
      </c>
      <c r="J748" s="20">
        <v>0.38302992131999203</v>
      </c>
      <c r="K748" s="20">
        <v>3.4063094023795295</v>
      </c>
      <c r="L748" s="20">
        <v>-0.42682405621814135</v>
      </c>
      <c r="M748" s="20">
        <v>-2.7980667862386195</v>
      </c>
      <c r="N748" s="20">
        <v>-5.7155117882068538</v>
      </c>
      <c r="O748" s="20">
        <v>3.3599992771713875E-2</v>
      </c>
      <c r="P748" s="20">
        <v>0.2521397004669747</v>
      </c>
      <c r="Q748" s="20">
        <v>9.7587170099673076E-2</v>
      </c>
      <c r="R748" s="3">
        <f t="shared" si="99"/>
        <v>0</v>
      </c>
      <c r="S748" s="3">
        <f t="shared" si="100"/>
        <v>0</v>
      </c>
      <c r="T748" s="3">
        <f t="shared" si="101"/>
        <v>0</v>
      </c>
      <c r="U748" s="3">
        <f t="shared" si="102"/>
        <v>0</v>
      </c>
      <c r="V748" s="3">
        <f t="shared" si="103"/>
        <v>7.123109590066648E-2</v>
      </c>
      <c r="W748" s="3">
        <f t="shared" si="104"/>
        <v>0</v>
      </c>
      <c r="X748" s="3">
        <f t="shared" si="105"/>
        <v>0.16153414974885927</v>
      </c>
    </row>
    <row r="749" spans="1:24" x14ac:dyDescent="0.25">
      <c r="A749" s="35">
        <v>44651</v>
      </c>
      <c r="B749" s="36">
        <v>19</v>
      </c>
      <c r="C749" s="18"/>
      <c r="D749" s="20">
        <v>172.21408193040267</v>
      </c>
      <c r="E749" s="20">
        <v>391.70192194257538</v>
      </c>
      <c r="F749" s="20">
        <v>364.47863669143305</v>
      </c>
      <c r="G749" s="20">
        <v>277.60425739738713</v>
      </c>
      <c r="H749" s="20">
        <v>0.10357709309251627</v>
      </c>
      <c r="I749" s="20">
        <v>1.0724745226947889</v>
      </c>
      <c r="J749" s="20">
        <v>0.33156942448604482</v>
      </c>
      <c r="K749" s="20">
        <v>-0.84754101854844954</v>
      </c>
      <c r="L749" s="20">
        <v>-11.711290224178258</v>
      </c>
      <c r="M749" s="20">
        <v>-13.387065480669113</v>
      </c>
      <c r="N749" s="20">
        <v>-10.02531437991173</v>
      </c>
      <c r="O749" s="20">
        <v>6.9454260260209408E-3</v>
      </c>
      <c r="P749" s="20">
        <v>9.3501142824947231E-2</v>
      </c>
      <c r="Q749" s="20">
        <v>2.0727200496896345E-2</v>
      </c>
      <c r="R749" s="3">
        <f t="shared" si="99"/>
        <v>0</v>
      </c>
      <c r="S749" s="3">
        <f t="shared" si="100"/>
        <v>0</v>
      </c>
      <c r="T749" s="3">
        <f t="shared" si="101"/>
        <v>0</v>
      </c>
      <c r="U749" s="3">
        <f t="shared" si="102"/>
        <v>0</v>
      </c>
      <c r="V749" s="3">
        <f t="shared" si="103"/>
        <v>0</v>
      </c>
      <c r="W749" s="3">
        <f t="shared" si="104"/>
        <v>0</v>
      </c>
      <c r="X749" s="3">
        <f t="shared" si="105"/>
        <v>0</v>
      </c>
    </row>
    <row r="750" spans="1:24" x14ac:dyDescent="0.25">
      <c r="A750" s="35">
        <v>44651</v>
      </c>
      <c r="B750" s="36">
        <v>20</v>
      </c>
      <c r="C750" s="18"/>
      <c r="D750" s="20">
        <v>173.52807758009308</v>
      </c>
      <c r="E750" s="20">
        <v>396.97205709652093</v>
      </c>
      <c r="F750" s="20">
        <v>374.9563783030485</v>
      </c>
      <c r="G750" s="20">
        <v>280.04002329776262</v>
      </c>
      <c r="H750" s="20">
        <v>0.10983993630380917</v>
      </c>
      <c r="I750" s="20">
        <v>1.0667219612163437</v>
      </c>
      <c r="J750" s="20">
        <v>0.34871519157444442</v>
      </c>
      <c r="K750" s="20">
        <v>-5.7418967300514083</v>
      </c>
      <c r="L750" s="20">
        <v>-20.713772386541372</v>
      </c>
      <c r="M750" s="20">
        <v>-20.269283451641947</v>
      </c>
      <c r="N750" s="20">
        <v>-15.311513968588738</v>
      </c>
      <c r="O750" s="20">
        <v>-1.0419383879558012E-3</v>
      </c>
      <c r="P750" s="20">
        <v>5.0241726458092606E-2</v>
      </c>
      <c r="Q750" s="20">
        <v>-2.7680830129160187E-3</v>
      </c>
      <c r="R750" s="3">
        <f t="shared" si="99"/>
        <v>0</v>
      </c>
      <c r="S750" s="3">
        <f t="shared" si="100"/>
        <v>0</v>
      </c>
      <c r="T750" s="3">
        <f t="shared" si="101"/>
        <v>0</v>
      </c>
      <c r="U750" s="3">
        <f t="shared" si="102"/>
        <v>0</v>
      </c>
      <c r="V750" s="3">
        <f t="shared" si="103"/>
        <v>0</v>
      </c>
      <c r="W750" s="3">
        <f t="shared" si="104"/>
        <v>0</v>
      </c>
      <c r="X750" s="3">
        <f t="shared" si="105"/>
        <v>0</v>
      </c>
    </row>
    <row r="751" spans="1:24" x14ac:dyDescent="0.25">
      <c r="A751" s="35">
        <v>44651</v>
      </c>
      <c r="B751" s="36">
        <v>21</v>
      </c>
      <c r="C751" s="18"/>
      <c r="D751" s="20">
        <v>187.52532812235904</v>
      </c>
      <c r="E751" s="20">
        <v>433.83191519503242</v>
      </c>
      <c r="F751" s="20">
        <v>416.99802479738673</v>
      </c>
      <c r="G751" s="20">
        <v>306.73372178972261</v>
      </c>
      <c r="H751" s="20">
        <v>0.13424902372131051</v>
      </c>
      <c r="I751" s="20">
        <v>1.2322861750006016</v>
      </c>
      <c r="J751" s="20">
        <v>0.41989436381690987</v>
      </c>
      <c r="K751" s="20">
        <v>-9.6523879384816116</v>
      </c>
      <c r="L751" s="20">
        <v>-27.866816389638299</v>
      </c>
      <c r="M751" s="20">
        <v>-24.839557898000322</v>
      </c>
      <c r="N751" s="20">
        <v>-21.079913568464349</v>
      </c>
      <c r="O751" s="20">
        <v>-4.4273039952263758E-3</v>
      </c>
      <c r="P751" s="20">
        <v>1.1962427693081102E-2</v>
      </c>
      <c r="Q751" s="20">
        <v>-1.304606942188823E-2</v>
      </c>
      <c r="R751" s="3">
        <f t="shared" si="99"/>
        <v>0</v>
      </c>
      <c r="S751" s="3">
        <f t="shared" si="100"/>
        <v>0</v>
      </c>
      <c r="T751" s="3">
        <f t="shared" si="101"/>
        <v>0</v>
      </c>
      <c r="U751" s="3">
        <f t="shared" si="102"/>
        <v>0</v>
      </c>
      <c r="V751" s="3">
        <f t="shared" si="103"/>
        <v>0</v>
      </c>
      <c r="W751" s="3">
        <f t="shared" si="104"/>
        <v>0</v>
      </c>
      <c r="X751" s="3">
        <f t="shared" si="105"/>
        <v>0</v>
      </c>
    </row>
    <row r="752" spans="1:24" x14ac:dyDescent="0.25">
      <c r="A752" s="35">
        <v>44651</v>
      </c>
      <c r="B752" s="36">
        <v>22</v>
      </c>
      <c r="C752" s="18"/>
      <c r="D752" s="20">
        <v>177.40866810152724</v>
      </c>
      <c r="E752" s="20">
        <v>414.33729650330901</v>
      </c>
      <c r="F752" s="20">
        <v>400.47081339665874</v>
      </c>
      <c r="G752" s="20">
        <v>291.38988518360736</v>
      </c>
      <c r="H752" s="20">
        <v>0.12962842602780714</v>
      </c>
      <c r="I752" s="20">
        <v>1.191720637691339</v>
      </c>
      <c r="J752" s="20">
        <v>0.40560993519738986</v>
      </c>
      <c r="K752" s="20">
        <v>-13.480285816719888</v>
      </c>
      <c r="L752" s="20">
        <v>-35.710423966666831</v>
      </c>
      <c r="M752" s="20">
        <v>-32.308907914442827</v>
      </c>
      <c r="N752" s="20">
        <v>-27.638415905980249</v>
      </c>
      <c r="O752" s="20">
        <v>-6.3491032795980184E-3</v>
      </c>
      <c r="P752" s="20">
        <v>-2.6856082426773287E-3</v>
      </c>
      <c r="Q752" s="20">
        <v>-1.8602475613750988E-2</v>
      </c>
      <c r="R752" s="3">
        <f t="shared" si="99"/>
        <v>0</v>
      </c>
      <c r="S752" s="3">
        <f t="shared" si="100"/>
        <v>0</v>
      </c>
      <c r="T752" s="3">
        <f t="shared" si="101"/>
        <v>0</v>
      </c>
      <c r="U752" s="3">
        <f t="shared" si="102"/>
        <v>0</v>
      </c>
      <c r="V752" s="3">
        <f t="shared" si="103"/>
        <v>0</v>
      </c>
      <c r="W752" s="3">
        <f t="shared" si="104"/>
        <v>0</v>
      </c>
      <c r="X752" s="3">
        <f t="shared" si="105"/>
        <v>0</v>
      </c>
    </row>
    <row r="753" spans="1:37" x14ac:dyDescent="0.25">
      <c r="A753" s="35">
        <v>44651</v>
      </c>
      <c r="B753" s="36">
        <v>23</v>
      </c>
      <c r="C753" s="18"/>
      <c r="D753" s="20">
        <v>162.35118534567872</v>
      </c>
      <c r="E753" s="20">
        <v>383.24175734116318</v>
      </c>
      <c r="F753" s="20">
        <v>369.24138892437315</v>
      </c>
      <c r="G753" s="20">
        <v>267.40149021554282</v>
      </c>
      <c r="H753" s="20">
        <v>0.11848271219909666</v>
      </c>
      <c r="I753" s="20">
        <v>1.0990432270874329</v>
      </c>
      <c r="J753" s="20">
        <v>0.37163639747282728</v>
      </c>
      <c r="K753" s="20">
        <v>-16.243961062082732</v>
      </c>
      <c r="L753" s="20">
        <v>-41.095864619406832</v>
      </c>
      <c r="M753" s="20">
        <v>-37.608089834553809</v>
      </c>
      <c r="N753" s="20">
        <v>-32.142607261305237</v>
      </c>
      <c r="O753" s="20">
        <v>-9.1413220044137388E-3</v>
      </c>
      <c r="P753" s="20">
        <v>-1.9562868132552601E-2</v>
      </c>
      <c r="Q753" s="20">
        <v>-2.6492897748074996E-2</v>
      </c>
      <c r="R753" s="3">
        <f t="shared" si="99"/>
        <v>0</v>
      </c>
      <c r="S753" s="3">
        <f t="shared" si="100"/>
        <v>0</v>
      </c>
      <c r="T753" s="3">
        <f t="shared" si="101"/>
        <v>0</v>
      </c>
      <c r="U753" s="3">
        <f t="shared" si="102"/>
        <v>0</v>
      </c>
      <c r="V753" s="3">
        <f t="shared" si="103"/>
        <v>0</v>
      </c>
      <c r="W753" s="3">
        <f t="shared" si="104"/>
        <v>0</v>
      </c>
      <c r="X753" s="3">
        <f t="shared" si="105"/>
        <v>0</v>
      </c>
    </row>
    <row r="754" spans="1:37" x14ac:dyDescent="0.25">
      <c r="A754" s="35">
        <v>44651</v>
      </c>
      <c r="B754" s="36">
        <v>24</v>
      </c>
      <c r="C754" s="18"/>
      <c r="D754" s="20">
        <v>144.72869657874273</v>
      </c>
      <c r="E754" s="20">
        <v>341.46422351992612</v>
      </c>
      <c r="F754" s="20">
        <v>328.17176899445695</v>
      </c>
      <c r="G754" s="20">
        <v>237.46938525023768</v>
      </c>
      <c r="H754" s="20">
        <v>0.10935881663235233</v>
      </c>
      <c r="I754" s="20">
        <v>0.99730628317320791</v>
      </c>
      <c r="J754" s="20">
        <v>0.34437369374574234</v>
      </c>
      <c r="K754" s="20">
        <v>-18.927942960595654</v>
      </c>
      <c r="L754" s="20">
        <v>-47.288794312616474</v>
      </c>
      <c r="M754" s="20">
        <v>-44.038663213124167</v>
      </c>
      <c r="N754" s="20">
        <v>-36.989947033642672</v>
      </c>
      <c r="O754" s="20">
        <v>-1.0815365805144956E-2</v>
      </c>
      <c r="P754" s="20">
        <v>-3.5880367275729123E-2</v>
      </c>
      <c r="Q754" s="20">
        <v>-3.1291130835440828E-2</v>
      </c>
      <c r="R754" s="3">
        <f t="shared" si="99"/>
        <v>0</v>
      </c>
      <c r="S754" s="3">
        <f t="shared" si="100"/>
        <v>0</v>
      </c>
      <c r="T754" s="3">
        <f t="shared" si="101"/>
        <v>0</v>
      </c>
      <c r="U754" s="3">
        <f t="shared" si="102"/>
        <v>0</v>
      </c>
      <c r="V754" s="3">
        <f t="shared" si="103"/>
        <v>0</v>
      </c>
      <c r="W754" s="3">
        <f t="shared" si="104"/>
        <v>0</v>
      </c>
      <c r="X754" s="3">
        <f t="shared" si="105"/>
        <v>0</v>
      </c>
    </row>
    <row r="755" spans="1:37" x14ac:dyDescent="0.25">
      <c r="C755" s="18"/>
      <c r="D755" s="32">
        <f>SUM(D11:D754)</f>
        <v>115841.17456380518</v>
      </c>
      <c r="E755" s="32">
        <f t="shared" ref="E755:X755" si="106">SUM(E11:E754)</f>
        <v>259578.60009864127</v>
      </c>
      <c r="F755" s="32">
        <f t="shared" si="106"/>
        <v>242084.02038509594</v>
      </c>
      <c r="G755" s="32">
        <f t="shared" si="106"/>
        <v>182460.03111476116</v>
      </c>
      <c r="H755" s="32">
        <f t="shared" si="106"/>
        <v>83.0295076174895</v>
      </c>
      <c r="I755" s="32">
        <f t="shared" si="106"/>
        <v>813.23494063749683</v>
      </c>
      <c r="J755" s="32">
        <f t="shared" si="106"/>
        <v>260.87516723744926</v>
      </c>
      <c r="K755" s="3">
        <f t="shared" si="106"/>
        <v>-7038.9681811161427</v>
      </c>
      <c r="L755" s="3">
        <f t="shared" si="106"/>
        <v>-20468.759166556072</v>
      </c>
      <c r="M755" s="3">
        <f t="shared" si="106"/>
        <v>-20977.492429478603</v>
      </c>
      <c r="N755" s="3">
        <f t="shared" si="106"/>
        <v>-18058.380328909978</v>
      </c>
      <c r="O755" s="3">
        <f t="shared" si="106"/>
        <v>9.0793839481538452</v>
      </c>
      <c r="P755" s="3">
        <f t="shared" si="106"/>
        <v>86.092557109328666</v>
      </c>
      <c r="Q755" s="3">
        <f t="shared" si="106"/>
        <v>26.463320278922957</v>
      </c>
      <c r="R755" s="3">
        <f>SUM(R11:R754)</f>
        <v>0</v>
      </c>
      <c r="S755" s="3">
        <f t="shared" si="106"/>
        <v>0</v>
      </c>
      <c r="T755" s="3">
        <f t="shared" si="106"/>
        <v>0</v>
      </c>
      <c r="U755" s="3">
        <f t="shared" si="106"/>
        <v>0</v>
      </c>
      <c r="V755" s="3">
        <f t="shared" si="106"/>
        <v>50.817050473389571</v>
      </c>
      <c r="W755" s="3">
        <f t="shared" si="106"/>
        <v>126.90328391313872</v>
      </c>
      <c r="X755" s="3">
        <f t="shared" si="106"/>
        <v>128.79579861053207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/>
    </row>
    <row r="757" spans="1:37" x14ac:dyDescent="0.25">
      <c r="D757" s="33">
        <f>+SUM(D755:J755)*1000</f>
        <v>801120965.77779603</v>
      </c>
      <c r="K757" s="33">
        <f>+SUM(K755:Q755)*1000</f>
        <v>-66421964.844724394</v>
      </c>
    </row>
  </sheetData>
  <autoFilter ref="A10:AK757" xr:uid="{AE00AB06-19AB-4977-A41F-F8699F8EF887}"/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3"/>
  <sheetViews>
    <sheetView topLeftCell="A58" workbookViewId="0">
      <selection activeCell="G75" sqref="G75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4" t="s">
        <v>71</v>
      </c>
      <c r="C2" s="34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130</v>
      </c>
    </row>
    <row r="44" spans="2:3" x14ac:dyDescent="0.25">
      <c r="B44" s="23" t="s">
        <v>97</v>
      </c>
      <c r="C44" s="6" t="s">
        <v>141</v>
      </c>
    </row>
    <row r="45" spans="2:3" x14ac:dyDescent="0.25">
      <c r="B45" s="23" t="s">
        <v>98</v>
      </c>
      <c r="C45" s="6" t="s">
        <v>142</v>
      </c>
    </row>
    <row r="46" spans="2:3" x14ac:dyDescent="0.25">
      <c r="B46" s="23" t="s">
        <v>99</v>
      </c>
      <c r="C46" s="6" t="s">
        <v>130</v>
      </c>
    </row>
    <row r="47" spans="2:3" x14ac:dyDescent="0.25">
      <c r="B47" s="23" t="s">
        <v>100</v>
      </c>
      <c r="C47" s="6" t="s">
        <v>141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129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131</v>
      </c>
    </row>
    <row r="53" spans="2:3" x14ac:dyDescent="0.25">
      <c r="B53" s="23" t="s">
        <v>106</v>
      </c>
      <c r="C53" s="6" t="s">
        <v>131</v>
      </c>
    </row>
    <row r="54" spans="2:3" x14ac:dyDescent="0.25">
      <c r="B54" s="23" t="s">
        <v>107</v>
      </c>
      <c r="C54" s="6" t="s">
        <v>132</v>
      </c>
    </row>
    <row r="55" spans="2:3" x14ac:dyDescent="0.25">
      <c r="B55" s="23" t="s">
        <v>108</v>
      </c>
      <c r="C55" s="6" t="s">
        <v>132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128</v>
      </c>
    </row>
    <row r="69" spans="2:3" x14ac:dyDescent="0.25">
      <c r="B69" s="23" t="s">
        <v>134</v>
      </c>
      <c r="C69" s="6" t="s">
        <v>74</v>
      </c>
    </row>
    <row r="70" spans="2:3" x14ac:dyDescent="0.25">
      <c r="B70" s="23" t="s">
        <v>135</v>
      </c>
      <c r="C70" s="6" t="s">
        <v>139</v>
      </c>
    </row>
    <row r="71" spans="2:3" x14ac:dyDescent="0.25">
      <c r="B71" s="23" t="s">
        <v>136</v>
      </c>
      <c r="C71" s="6" t="s">
        <v>26</v>
      </c>
    </row>
    <row r="72" spans="2:3" x14ac:dyDescent="0.25">
      <c r="B72" s="23" t="s">
        <v>137</v>
      </c>
      <c r="C72" s="6" t="s">
        <v>78</v>
      </c>
    </row>
    <row r="73" spans="2:3" x14ac:dyDescent="0.25">
      <c r="B73" s="23" t="s">
        <v>138</v>
      </c>
      <c r="C73" s="6" t="s">
        <v>140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2022-04-11T14:16:50Z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